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5" r:id="rId1"/>
    <sheet name="RESUMEN" sheetId="6" r:id="rId2"/>
  </sheets>
  <definedNames>
    <definedName name="_xlnm._FilterDatabase" localSheetId="0" hidden="1">CATÁLOGO!$B$19:$E$123</definedName>
    <definedName name="_xlnm.Print_Area" localSheetId="0">CATÁLOGO!$A$1:$H$258</definedName>
    <definedName name="_xlnm.Print_Area" localSheetId="1">RESUMEN!$A$1:$H$35</definedName>
    <definedName name="_xlnm.Print_Titles" localSheetId="0">CATÁLOGO!$1:$17</definedName>
    <definedName name="_xlnm.Print_Titles" localSheetId="1">RESUMEN!$1:$17</definedName>
  </definedNames>
  <calcPr calcId="162913" fullPrecision="0"/>
</workbook>
</file>

<file path=xl/calcChain.xml><?xml version="1.0" encoding="utf-8"?>
<calcChain xmlns="http://schemas.openxmlformats.org/spreadsheetml/2006/main">
  <c r="B8" i="6" l="1"/>
</calcChain>
</file>

<file path=xl/sharedStrings.xml><?xml version="1.0" encoding="utf-8"?>
<sst xmlns="http://schemas.openxmlformats.org/spreadsheetml/2006/main" count="523" uniqueCount="280">
  <si>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</si>
  <si>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</si>
  <si>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</si>
  <si>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</si>
  <si>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</si>
  <si>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</si>
  <si>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</si>
  <si>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</si>
  <si>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</si>
  <si>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</si>
  <si>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</si>
  <si>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</si>
  <si>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</si>
  <si>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</si>
  <si>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</si>
  <si>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</si>
  <si>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</si>
  <si>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</si>
  <si>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</si>
  <si>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</si>
  <si>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</si>
  <si>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</si>
  <si>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</si>
  <si>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</si>
  <si>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</si>
  <si>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</si>
  <si>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</si>
  <si>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</si>
  <si>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</si>
  <si>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</si>
  <si>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</si>
  <si>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</si>
  <si>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</si>
  <si>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IMPORTE TOTAL DE LA PROPUESTA</t>
  </si>
  <si>
    <t>IMPORTE TOTAL CON  LETRA:</t>
  </si>
  <si>
    <t>m</t>
  </si>
  <si>
    <t>m2</t>
  </si>
  <si>
    <t>pza</t>
  </si>
  <si>
    <t>CTR CONSTRUCCIÓN
CAR. Carreteras
1.04 Pavimentos
.004 Riego de Impregnación P.U.O.T. Designación (N.CTR.CAR-1.04.004 )
1) Emulsión Catiónica para Impregnación 1.5lt/m2</t>
  </si>
  <si>
    <t>CTR CONSTRUCCIÓN
CAR. Carreteras
1.04 Pavimentos
.002 Sub-bases y Bases P.U.O.T. Designación (N.CTR.CAR-1.04.002 ) y E.P. 4
2) Base Compactada al Cien por ciento 100%</t>
  </si>
  <si>
    <t>TERRACERIAS</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</si>
  <si>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</si>
  <si>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</si>
  <si>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 xml:space="preserve">CTR CONSTRUCCIÓN
CAR. Carreteras
1.04 Pavimentos
.006 Carpetas Asfálticas con Mezcla en Caliente P.U.O.T. Designación (N.CTR.CAR-1.04.006 ) 
1) Compactada al noventa y cinco por ciento 95% </t>
  </si>
  <si>
    <t>E.P.51 Compactación, por unidad de obra terminada; del terreno natural en el area de desplante de los terraplenes al 90%</t>
  </si>
  <si>
    <t>I-1</t>
  </si>
  <si>
    <t>I-2</t>
  </si>
  <si>
    <t>SEÑALAMIENTO</t>
  </si>
  <si>
    <t>SEÑALAMIENTO VERTICAL</t>
  </si>
  <si>
    <t>SEÑALAMIENTO HORIZONTAL</t>
  </si>
  <si>
    <t>OBRAS COMPLEMENTARIAS</t>
  </si>
  <si>
    <t>I-3</t>
  </si>
  <si>
    <t>I-4</t>
  </si>
  <si>
    <t>I-4.1</t>
  </si>
  <si>
    <t>PRELIMINARES</t>
  </si>
  <si>
    <t>CARPETA EXISTENTE</t>
  </si>
  <si>
    <t>DEMOLICIONES</t>
  </si>
  <si>
    <t>CTR CONSTRUCCIÓN
CAR. Carreteras
1.01 Terracerias
.002 Despalme P.U.O.T. Designación (N.CTR.CAR-1.01.002)
c) en corte o terraplen cuando el material se desperdicie.</t>
  </si>
  <si>
    <t>CTR CONSTRUCCIÓN
CAR. Carreteras
1.01 Terracerias
.001 Desmonte P.U.O.T. Designación (N.CTR.CAR-1.01.001)</t>
  </si>
  <si>
    <t>ha</t>
  </si>
  <si>
    <t>CTR CONSTRUCCIÓN
CAR. Carreteras
1.01 Terracerias
.003 Corte P.U.O.T. Designación  (N.CTR.CAR-1.01.003) y E.P. 85
01) Cuando el material se desperdicie</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</si>
  <si>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</si>
  <si>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2) De concreto armado</t>
  </si>
  <si>
    <t>CTR CONSTRUCCIÓN
CAR. Carreteras
1.04 Pavimentos
.002 Sub-bases y Bases P.U.O.T. Designación (N.CTR.CAR-1.04.002 ) y E.P. 4
1) Subbase Compactada al Cien por ciento 100%</t>
  </si>
  <si>
    <t>CTR CONSTRUCCIÓN
CAR. Carreteras
1.01 Terracerias
.009 Terraplen P.U.O.T. Designación (N.CTR.CAR-1.01.009, I3,J3 ) y E.P. 1
1) Capa de terraplen compactado al noventa  por ciento 90%  (no incluye compactación de terreno natural )</t>
  </si>
  <si>
    <t>CRUCE PLUVIAL # 2</t>
  </si>
  <si>
    <t>CTR CONSTRUCCIÓN
CAR. Carreteras
1.01 Terracerias
.007 Excavación para Estructuras P.U.O.T. Designación (N.CTR.CAR-1.01.007 )</t>
  </si>
  <si>
    <t>CTR CONSTRUCCIÓN
CAR. Carreteras
1.02 Estructuras
.003 Concreto Hidráulico P.U.O.T. Designación (N.CTR.CAR-1.02.003 )
1) Simple de f'c= 100 kg/cm2 en plantillas</t>
  </si>
  <si>
    <t>Construcción de cruce pluvial vehicular a base de cajón prefabricado de concreto hidráulico reforzado de 350 kg/cm2 y acero f'y= 5500, sección rectangular, dimensiones interiores de 1.00 x 2.00 m. y 2.40 m. de largo. Incluye: suministro, flete, manejo, descarga, equipo, accesorios necesarios (según proyecto), junteo de cajón a base de mortero cemento-arena 1:3 en interior y exterior, mano de obra, herramienta y todo lo necesario para su correcta ejecución. (P.U.O.T.)</t>
  </si>
  <si>
    <t>CTR CONSTRUCCIÓN
CAR. Carreteras
1.01 Terracerías
.007 Excavación para Estructuras P.U.O.T. Designación (N.CTR.CAR-1.01.007)
Incluye relleno del material producto de excavación compactado al 90%,</t>
  </si>
  <si>
    <t>CTR CONSTRUCCION
CAR CARRETERAS
1.02 Estructuras
013 Demoliciones y Desmantelamientos P.U.O.T. Designación N.CTR.CAR.1.02.013
118) De semáforos existentes, incluye demolición de bases</t>
  </si>
  <si>
    <t xml:space="preserve">CTR CONSTRUCCION
CAR CARRETERAS
1.07 Señalamientos y Dispositivos de Seguridad
005 Señales Verticales Bajas P.U.O.T. (Designación N.CTR.CAR.1.07.005) y E.P.6.
4) Señal Vertical Baja Restrictiva SR-7 Ceda el Paso de 85X85X85cm. </t>
  </si>
  <si>
    <t>CTR CONSTRUCCION
CAR CARRETERAS
1.07 Señalamientos y Dispositivos de Seguridad
005 Señales Verticales Bajas P.U.O.T. (Designación N.CTR.CAR.1.07.005) y E.P.6.
11) Señal Vertical Baja Preventiva SP-16 de  86x86cm.</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</si>
  <si>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</si>
  <si>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005 Señales Verticales Bajas P.U.O.T. (Designación N.CTR.CAR.1.07.005) y E.P.6.
83) Señal Vertical Baja, Indicador de Curva Peligrosa OD-12 de 60x76cm (con ceja)</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</si>
  <si>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</si>
  <si>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CTR CONSTRUCCION
CAR CARRETERAS
1.07 Señalamientos y Dispositivos de Seguridad
001 Marcas en el pavimento P.U.O.T. (Designación N.CTR.CAR.1.07.001), I1.
M-6.4) Raya de alto de 400 mm (termoplástica) y E.P.5.</t>
  </si>
  <si>
    <t>CTR CONSTRUCCION
CAR CARRETERAS
1.07 Señalamientos y Dispositivos de Seguridad
001 Marcas en el pavimento P.U.O.T. (Designación N.CTR.CAR.1.07.001), I1.
M-2) Raya separadora de carriles de circulación
M-2.3) Raya discontinua de 15 cm de ancho color blanco reflejante (termoplástica) y E.P. 5</t>
  </si>
  <si>
    <t>CTR CONSTRUCCION
CAR CARRETERAS
1.07 Señalamientos y Dispositivos de Seguridad
001 Marcas en el pavimento P.U.O.T. (Designación N.CTR.CAR.1.07.001), I1.
M-2) Raya separadora de carriles de circulación
M-2.1) Raya continua sencilla  de 15 cm de ancho color blanco reflejante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</si>
  <si>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</si>
  <si>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M-1) Raya separadora de sentidos de circulación
M-1.1) Raya continua sencilla de 15 cm de ancho color amarillo reflejante (Termoplástica), (Arroyo vial hasta 6.5m y ciclovías)   y E.P. 5</t>
  </si>
  <si>
    <t>CTR CONSTRUCCION
CAR CARRETERAS
1.07 Señalamientos y Dispositivos de Seguridad
001 Marcas en el pavimento P.U.O.T. (Designación N.CTR.CAR.1.07.001), I1.
M-3) Raya en la orilla de calzada
M-3.3) Raya en la orilla izquierda, continua de 15 cm de ancho color amarillo reflejante (termoplástica) y E.P. 5</t>
  </si>
  <si>
    <t>CTR CONSTRUCCION
CAR CARRETERAS
1.07 Señalamientos y Dispositivos de Seguridad
004 Vialetas y Botones P.U.O.T. (Designación N.CTR.CAR.1.07.004) y E.P.7
DH-1) Boton reflejante color blanco una cara 10x10cm.</t>
  </si>
  <si>
    <t>CTR CONSTRUCCION
CAR CARRETERAS
1.07 Señalamientos y Dispositivos de Seguridad
004 Vialetas y Botones P.U.O.T. (Designación N.CTR.CAR.1.07.004) y E.P.7
DH-1.2) Boton reflejante color amarillo una cara 10x10cm.</t>
  </si>
  <si>
    <t>ROTONDA</t>
  </si>
  <si>
    <t>CTR CONSTRUCCION
CAR CARRETERAS
1.02 Estructuras
013 Demoliciones y Desmantelamientos P.U.O.T. Designación N.CTR.CAR.1.02.013
3) De concreto asfáltico</t>
  </si>
  <si>
    <t>CIMENTACION</t>
  </si>
  <si>
    <t>Suministro y colocación de piedra bola de 2" a 4" de diámetro (Pilancón). Incluye: tendido, conformado, nivelado, carga, acarreo, descarga y colocación de material, mano de obra, maniobras, herramienta y equipo. (P.U.O.T.)</t>
  </si>
  <si>
    <t>Zapata corrida de 0.50 x 3.00m armada con doble parrilla de varilla de 5/8'' @ 20 cm, con concreto reforzado de resistencia f'c=200 kg/cm2, Incluye: materiales, cimbra, descimbra, acarreo, armado, habilitado, colado, curado, mermas, desperdicios, retiro de material sobrante, mano de obra, herramienta y equipo, a cualquier profundidad (P.U.O.T.)</t>
  </si>
  <si>
    <t>Muro doble de enrase a base de block hueco de concreto de 20x20x40 cm de 40 cm de espesor, relleno con concreto f'c=150 kg/cm2, asentado con mortero cem.-arena 1:4, de 40 cm. de espesor el muro. Incluye: materiales, mano de obra, acarreos, desperdicios, herramienta, limpiezas y retiro de sobrantes fuera de la obra y todo lo necesario para su correcta ejecución. (P.U.O.T.)</t>
  </si>
  <si>
    <t>CTR CONSTRUCCIÓN
CAR. Carreteras
1.01 Terracerías
.007 Excavación para Estructuras P.U.O.T. Designación (N.CTR.CAR-1.01.007)
Incluye relleno del material producto de excavación, adicionando 1% de cal en peso, compactado al 90%.</t>
  </si>
  <si>
    <t>Dala de cimentación de 40 x 40 cm de concreto reforzado de resistencia f´c=250 kg/cm2, armada con 10 varillas del #6 y anillos con varillas del #3 @ 20 cm, concreto de f'c= 250 kg/cm2. Incluye: materiales, cimbra y descimbra, acarreo, a cualquier profundidad, colado, curado, mermas y desperdicios, retiro de material sobrante, mano de obra, herramienta y equipo. (P.U.O.T.)</t>
  </si>
  <si>
    <t>Columna de 40 x 40 cm de concreto reforzado de resistencia f´c=250 kg/cm2, armada con 10 varillas del #3 y anillos con varillas del #3 @ 20 cm, concreto de f'c= 250 kg/cm2. Incluye: materiales, cimbra y descimbra, acarreo, a cualquier altura, colado, curado, mermas y desperdicios, retiro de material sobrante, mano de obra, herramienta y equipo. (P.U.O.T.)</t>
  </si>
  <si>
    <t>Muro doble de block hueco de concreto de 20x20x40 cm de 20 cm de espesor, asentado con mortero cem.-arena 1:4, de 40cm de espesor el muro. Incluye: materiales, mano de obra, acarreos, desperdicios, herramienta, limpiezas y retiro de sobrantes fuera de la obra. A cualquier altura. (P.U.O.T.)</t>
  </si>
  <si>
    <t>Cerramiento de 40 x 40 cm de concreto reforzado de resistencia f´c=250 kg/cm2, armada con 10 varillas del #3 y anillos con varillas del #3 @ 20 cm, concreto de f'c= 250 kg/cm2. Incluye: materiales, cimbra y descimbra, acarreo, a cualquier altura, colado, curado, mermas y desperdicios, retiro de material sobrante, mano de obra, herramienta y equipo. (P.U.O.T.)</t>
  </si>
  <si>
    <t>Aplanado acabado estampado con mortero de cemento-arena en proporción 1:4 acabado fino en muros. 2 cm de espesor. Incluye: zarpeo con mortero cemento-arena proporción 1:5, materiales, desmoldante, mano de obra, remates, emboquillados y perfilado de aristas, a plomo y regla, a cualquier altura, acabado cerroteado.</t>
  </si>
  <si>
    <t>GUARNICIONES Y BANQUETAS</t>
  </si>
  <si>
    <t>CTR CONSTRUCCIÓN
CAR. Carreteras
1.02 Estructuras
.010 Guarniciones y Banquetas P.U.O.T. Designación (N.CTR.CAR-1.02.010 ) 
17) Guarniciones de f'c= 150kg/cm2 , de 15x20x40cm, en forma trapezoidal, juntas de expansión con celotex de 1/2" @ 3.0m.</t>
  </si>
  <si>
    <t>CTR CONSTRUCCIÓN
CAR. Carreteras
1.02 Estructuras
.010 Guarniciones y Banquetas P.U.O.T. Designación (N.CTR.CAR-1.02.010 ) 
7)  Banquetas de 10cm de espesor f'c=150kg/cm2, juntas de celotex de 1/2", frontera común cada 6.0m, acabado escobillado.</t>
  </si>
  <si>
    <t>CTR CONSTRUCCIÓN
CAR. Carreteras
1.02 Estructuras
.004 Acero para Concreto Hidráulico P.U.O.T. Designación (N.CTR.CAR-1.02.004 )
2) Malla Electrosoldada 6-6/10-10</t>
  </si>
  <si>
    <t>Dentellón con sección de 12X20cm, armado con malla electrosoldada 6-6/10-10, Concreto hidráulico f'c= 150 kg/cm2, incluye: cimbra, material, mano de obra, herramienta y equipo y todo lo necesario para su correcta ejecución. P.U.O.T.</t>
  </si>
  <si>
    <t>Construcción de Dentellón perimetral con sección de 15 x 30 cm, armado con 4 varillas de N° 4 y estribos de 1/4" cada 20 cm., bastones de varilla de 1/2" a cada 1.0 m, Concreto f'c= 250 kg/cm2, incluye: excavación, cimbra, descimbra, material, mano de obra, herramienta y equipo y todo lo necesario para su correcta ejecución. P.U.O.T.</t>
  </si>
  <si>
    <t>ÁREA JARDÍN Y PASTO SINTÉTICO</t>
  </si>
  <si>
    <t>E.P.107 SUMINISTRO Y PLANTADO DE PLANTAS,  P.U.O.T.
Agave verde de 1.00m de copa.</t>
  </si>
  <si>
    <t>E.P.107 SUMINISTRO Y PLANTADO DE PLANTAS ORNAMENTALES,  P.U.O.T.
Suministro y plantación de pampagrass de 1.00m de altura. Inc. Suministro, acarreos, guías, excavación, colocación, fertilizantes, riego, accesorios y todo lo necesario para dejar el trabajo completamente terminado.</t>
  </si>
  <si>
    <t>E.P.107 SUMINISTRO Y PLANTADO DE PLANTAS ORNAMENTALES,  P.U.O.T.
Nopal (Opuntia ficus-indica) de 30cm de altura.</t>
  </si>
  <si>
    <t>3.0704.17) OBRAS EXTERIORES
3.0704.17) B. REFERENCIAS
3.0704.17.F.01 n) Jardinería y arbolado. (3.0704.17.G.02 b)
Suministro y plantación de PALMA BISMARCKIA DE 2.5 mts de altura,  incluye: suministro, acarreos, guías, excavación, colocación, fertilizantes, mantenimiento y riego hasta la terminación de la obra, accesorios y todo lo necesario para dejar el trabajo completamente terminado.</t>
  </si>
  <si>
    <t>Suministro y colocación de pasto sintético de paisaje sin caucho de 45 mm de espesor con peso de 1050 gr polietileno fibrilado con base especial duraback ultra color verde o similar en calidad. Incluye: materiales, mano de obra, herramienta, equipo, maniobras, flete y todo lo necesario para su correcta ejecución. (P.U.O.T.)</t>
  </si>
  <si>
    <t>E.P.107 SUMINISTRO Y PLANTADO DE PLANTAS ORNAMENTALES,  P.U.O.T.
Suministro y plantación de Cactus cardón chico. Incluye: Suministro, acarreos, guías, excavación, colocación, fertilizantes, riego, accesorios y todo lo necesario para dejar el trabajo completamente terminado.</t>
  </si>
  <si>
    <t>E.P.107 SUMINISTRO Y PLANTADO DE PLANTAS ORNAMENTALES,  P.U.O.T.
Suministro y plantación de Cactus cardón grande. Incluye: Suministro, acarreos, guías, excavación, colocación, fertilizantes, riego, accesorios y todo lo necesario para dejar el trabajo completamente terminado.</t>
  </si>
  <si>
    <t>BASES PARA ARBOTANTES</t>
  </si>
  <si>
    <t>kg</t>
  </si>
  <si>
    <t>CTR CONSTRUCCIÓN
CAR. Carreteras
1.02 Estructuras
.004 Acero para Concreto Hidráulico P.U.O.T. Designación (N.CTR.CAR-1.02.004 )
1.1) Varillas, fy=4,200 kg/cm2.</t>
  </si>
  <si>
    <t>Dentellón con sección de 20x20cm, Concreto hidráulico f'c= 150 kg/cm2, incluye: cimbra, material, mano de obra, herramienta y equipo y todo lo necesario para su correcta ejecución. P.U.O.T.</t>
  </si>
  <si>
    <t>Muro a base de panel W de 3". Incluye: materiales, mano de obra, acarreos, desperdicios, herramienta, limpiezas, retiro de sobrantes fuera de la obra y todo lo necesario para su correcta ejecución. A cualquier altura. (P.U.O.T.)</t>
  </si>
  <si>
    <t>Rebose relegado a una mano con mortero cemento arena 1:4 en muros convitect. Incluye: materiales, mano de obra, acarreos, desperdicios, herramienta, limpiezas, retiro de sobrantes fuera de la obra y todo lo necesario para su correcta ejecución. A cualquier altura. (P.U.O.T.)</t>
  </si>
  <si>
    <t>Aplanado de mortero de cemento-arena en proporción 1:4 acabado fino en muros. 2 cm de espesor. Incluye: zarpeo con mortero cemento-arena proporción 1:5, materiales, mano de obra, remates, emboquillados y perfilado de aristas, a plomo y regla, a cualquier altura, acabado cerroteado.</t>
  </si>
  <si>
    <t>Pintura acrílica en muros y/o plafones afinados con pintura marca BEREL o similar en calidad. Incluye: preparación de la superficie, suministro y aplicación de una mano de sellador y dos manos de pintura, mano de obra, acarreos, desperdicios, herramienta, limpiezas, retiro de sobrantes fuera de la obra y todo lo necesario para su correcta ejecución. A cualquier altura. (P.U.O.T.)</t>
  </si>
  <si>
    <t>LETRAS NLD Y TAM EN MURO</t>
  </si>
  <si>
    <t>Losa de concreto armado de 12 cm de espesor armada con varillas de 3/8" @ 20 cm ambos sentidos en doble parrilla, concreto de f'c= 200 kg/cm2  con agregado máximo de 3/4". Incluye: materiales, mano de obra, cimbra y descimbra, acarreo, colado, curado, desperdicios, retiro de material sobrante, herramienta y equipo necesario. (P.U.O.T.)</t>
  </si>
  <si>
    <t>CTR CONSTRUCCIÓN
CAR. Carreteras
1.02 Estructuras
.004 Acero para Concreto Hidráulico P.U.O.T. Designación (N.CTR.CAR-1.02.004)
16) Varillas en losa</t>
  </si>
  <si>
    <t>Fabricación de letras metálicas huecas a base de lámina rolada en frio calibre #3 (48.82 kg/m2) con estructura de soporte posterior de PTR de 4'' x 4'' calibre #8 (18.50 kg/m) ancladas a terreno con bases de concreto f'c=200 kg/cm2 con sección de 30 x 30 cm y 1.00 m de profundidad. Incluye: material, cortes, forjado, soldadura, mano de obra, herramienta, equipo y todo lo necesario para su correcta ejecución.</t>
  </si>
  <si>
    <t>Muertos con bases de concreto f'c=200 kg/cm2 con sección de 0.30 x 0.30 x 1.00 de profundidad. Incluye:  materiales, mano de obra, cimbra y descimbra, acarreo, colado, curado, desperdicios, retiro de material sobrante, herramienta y equipo necesario. (P.U.O.T.)</t>
  </si>
  <si>
    <t>Pintura vinílica en muros y/o plafones afinados con pintura marca BEREL o similar en calidad. Incluye: preparación de la superficie, suministro y aplicación de una mano de sellador y dos manos de pintura, mano de obra, acarreos, desperdicios, herramienta, limpiezas, retiro de sobrantes fuera de la obra y todo lo necesario para su correcta ejecución. A cualquier altura. (P.U.O.T.)</t>
  </si>
  <si>
    <t>MUROS DE CONTENCION</t>
  </si>
  <si>
    <t>Zapata corrida de sección 0.25 x 0.60 m con concreto f'c= 200kg/cm2, armada con 3 varillas de 3/8'' longitudinales y bastones de varilla de 1/2'' a cada 20 cm. Incluye: materiales, cimbra, descimbra, acarreo, armado, habilitado, colado, curado, mermas, desperdicios, retiro de material sobrante, mano de obra, herramienta y equipo, a cualquier profundidad (P.U.O.T.)</t>
  </si>
  <si>
    <t>Muro de enrase a base de block hueco de concreto de 20x20x40 cm de 20 cm de espesor, relleno con concreto f'c=150 kg/cm2 y reforzado con varilla de 1/2'' vertical @ 40 cm, asentado con mortero cem.-arena 1:4, de 20 cm. de espesor. Incluye: materiales, mano de obra, acarreos, desperdicios, herramienta, limpiezas y retiro de sobrantes fuera de la obra y todo lo necesario para su correcta ejecución. (P.U.O.T.)</t>
  </si>
  <si>
    <t>Dala de cerramiento con sección de 20x20cm con concreto hidráulico f'c=200 kg/cm2, armada con 4 varillas de 3/8" de diámetro y estribos de alambrón de 1/4" a cada 20 cm. Incluye: material, mano de obra, herramienta y todo lo necesario para su correcta ejecución. (P.U.O.T.)</t>
  </si>
  <si>
    <t>Impermeabilización en muro a base de emulsión asfáltica Microlastic de la Marca FESTER o similar en calidad. Incluye: aplicación, materiales, mano de obra, herramienta, equipo, maniobras, flete y todo lo necesario para su correcta ejecución, a cualquier altura. (P.U.O.T.)</t>
  </si>
  <si>
    <t>PASO PLUVIAL A BASE DE TUBERÍA DE P.V.C. DE 2''  DE 20 CM DE LONGITUD @ 3.00 M</t>
  </si>
  <si>
    <t>Suministro y colocación de drenes de tubo PVC de 2" de diámetro, P.U.O.T.</t>
  </si>
  <si>
    <t>CTR CONSTRUCCION
CAR CARRETERAS
1.07 Señalamientos y Dispositivos de Seguridad
005 Señales Verticales Bajas P.U.O.T. (Designación N.CTR.CAR.1.07.005) y E.P.6.
Señal Vertical Baja Informativa de Destino Diagramatica SID-12 de 244x366 cm.</t>
  </si>
  <si>
    <t>I-1.1</t>
  </si>
  <si>
    <t>I-1.2</t>
  </si>
  <si>
    <t>I-1.3</t>
  </si>
  <si>
    <t>I-2.1</t>
  </si>
  <si>
    <t>I-3.1</t>
  </si>
  <si>
    <t>I-3.2</t>
  </si>
  <si>
    <t>I-4.2</t>
  </si>
  <si>
    <t>I-4.3</t>
  </si>
  <si>
    <t>I-4.4</t>
  </si>
  <si>
    <t>I-4.5</t>
  </si>
  <si>
    <t>I-4.6</t>
  </si>
  <si>
    <t>I-4.7</t>
  </si>
  <si>
    <t>I-4.7.1</t>
  </si>
  <si>
    <t>I-5</t>
  </si>
  <si>
    <t>INSTALACIONES ELECTRICAS</t>
  </si>
  <si>
    <t>I-5.1</t>
  </si>
  <si>
    <t>ALIMENTACION A TR-50 KVA MONOFASICO</t>
  </si>
  <si>
    <t>Suministro e instalación de tubo conduit polietileno alta densidad corrugado (PAD) de 78 mm de diámetro (3”), color rojo, para ducto subterráneo. Incluye: suministro e instalación, material, mano de obra especializada, conexiones, acarreo, maniobras y herramienta. A cualquier altura. P.U.O.T.</t>
  </si>
  <si>
    <t>Suministro  y  colocación  de  cable de cobre desnudo (DSD) semiduro cal.  No.2 mca. CONDUMEX o similar en calidad. incluye: materiales, mano de obra, conexión, maniobras, herramienta y equipo.  En cualquier nivel. P.U.O.T.</t>
  </si>
  <si>
    <t>Suministro e instalación de conductor de aluminio XLP-15 KV calibre 1/0, con 100% de nivel de aislamiento marca CONDUMEX o similar en calidad. Incluye herrajes, maniobras, materiales, mano de obra, herramienta y equipo de acuerdo a normatividad CFE. P.U.O.T.</t>
  </si>
  <si>
    <t>Suministro e instalación de  base y registro prefabricado para transformador  Norma CFEBT1FRMTB3,  Marca CENTRIFUGADOS MEXICANOS o similares en calidad. Incluye: correderas, mensula, aislador de  neopreno, taquete de 1/2".  mano de obra especializada, sella ducto, desperdicios, acarreos, flete, herramienta y equipo (P.U.O.T.)</t>
  </si>
  <si>
    <t>Suministro e instalación de transformador monofásico en aceite tipo pedestal de 50 KVA 13200YT/7620/240-120 volts, norma NMX-J-285, operación radial, con cuatro derivaciones de 25 %, cada una,  marca PROLEC, o similar. Incluye: materiales, mano de obra especializada, conexiones, materiales misceláneos, pruebas, maniobras, elevación, acarreos, limpieza, herramienta y equipo.</t>
  </si>
  <si>
    <t>Suministro e instalación de conector tipo codo para operación con carga (OCC) 15 KV 200 amps.  marca ELASTIMOLD con  No. de catalogo 166LR-B5250 para cable calibre 1/0 aluminio. Incluye: material, mano de obra especializada, desperdicios, acarreo, flete, herramienta y equipo. (P.U.O.T.)</t>
  </si>
  <si>
    <t>Suministro e instalación inserto apartarrayo 200 Amp OCC 15 kv modelo 167BSA-10 marca ELASTIMOLD o similar en calidad. Incluye: material, mano de obra especializada, conexiones, pruebas, equipo, herramienta, almacén, fleje y todo lo necesario para su correcta ejecución. A cualquier nivel. P.U.O.T.</t>
  </si>
  <si>
    <t>Suministro e instalación de adaptador a tierra para cable tipo 15 kv 200 amps. marca ELASTIMOLD No. de CAT. 21MA-F, para  calibre 1/0  aluminio. Incluye: material, mano de obra especializada, desperdicios, acarreo, flete, herramienta y equipo. (P.U.O.T.)</t>
  </si>
  <si>
    <t>Suministro e instalación de caja derivadora de 3 vías 164J3, 200 amp. marca ELASTIMOLD o similar en calidad, para 15kv. Incluye: suministro e instalación, material, mano de obra especializada, acarreo, colocación, fijación, ajustes, maniobras y herramienta. A cualquier altura. (P.U.O.T.).</t>
  </si>
  <si>
    <t>Suministro e instalación de conectador tipo codo portafusible MT-200A-OCC, con fusible de 10 amp, para cable XLP calibre 1/0 100% N.A., catalogo 168FLR1B0240, marca Elastimold o similar en calidad para 15 kv. Incluye: materiales, mano de obra, conexiones y pruebas. P.U.O.T.</t>
  </si>
  <si>
    <t>Trámites para conseguir certificado de verificación de las instalaciones eléctricas (por una unidad de verificación)</t>
  </si>
  <si>
    <t>MEDICION Y CONTROL</t>
  </si>
  <si>
    <t>Suministro e instalación de tubo conduit PVC pesado de 76 mm (3") de diámetro. Incluye: suministro, acarreo, tendido, cortes y desperdicios de los materiales, pruebas y conexiones (codos, coples, niples, conectores), fijación, mano de obra, herramienta,  y todo lo necesario para su completa ejecución y funcionamiento. P.U.O.T.</t>
  </si>
  <si>
    <t>Suministro e instalacion de base de medicion de 7 x 200 amp. Marca SQUARE-D o similar incluye: material, mano de obra y herramienta.  Incluye: suministro de materiales, mano de obra especializada, material misceláneo, desperdicio, maniobras, elevación, conexiones, acarreos, pruebas, herramienta y equipo. P.U.O.T.</t>
  </si>
  <si>
    <t>Suministro e instalación de tubería metálica engargolada para intemperie de 63 mm de diámetro. Incluye: conectores rectos, soportería, fijación, material misceláneo, mano de obra y herramienta.</t>
  </si>
  <si>
    <t>Suministro e instalación de gabinete HIMEL para intemperie de 600x400x250 mm. Incluye: accesorios de conexión y fijación, mano de obra especializada, conexión, pruebas, material misceláneo, acarreo, herramienta y equipo.</t>
  </si>
  <si>
    <t>3.0704.13.) INSTALACIONES ELÉCTRICAS
3.0704.13.) B. REFERENCIAS
3.0704.13  F.01  l) Interruptor termomagnético. (3.0704.13  G.04).
Suministro e instalación de interruptor termomagnetico de 3 polos x 200 amp. cat. KAL36200 marca SQUARE-D o similar en calidad, Incluye: caja moldeada nema 3R para exterior, materiales, mano de obra, conexiones, pruebas, acarreos, desperdicios, herramienta y equipo.</t>
  </si>
  <si>
    <t>Cable cuadruplex de aluminio tipo DRS (3+1) 3c 3/0, 1n 1/0,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</si>
  <si>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</si>
  <si>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</si>
  <si>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</si>
  <si>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</si>
  <si>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Suministro e instalación de interruptor tipo caja moldeada de 3x60 amp. cat. FAL36060  y gabinete nema 3R  cat. FA100DS,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</si>
  <si>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tipo caja moldeada de 3x50 amp. cat. FAL36050  y gabinete nema 3R  cat. FA100DS, marca Square D o similar,  Incluye: suministro de materiales, mano de obra especializada, conexiones, pruebas, desperdicio, acarreos, maniobras, herramienta y equipo.</t>
  </si>
  <si>
    <t>Suministro e instalación de contactor  magnético tipo S para alumbrado instalado en gabinete de control de 60 amperes y 3 polos, 240v, la bobina modelo 8903 SPO2V03 marca square D de igual o mejor calidad, incluye: suministro de materiales, mano de obra, equipo, herramienta, material misceláneo y todo lo necesario para su correcta ejecución.</t>
  </si>
  <si>
    <t>Suministro y colocación de base para fotocelda y fotocelda de 220 v. marca TORK. Incluye: material, mano de obra especializada, herramienta, acarreo, conexión y pruebas.</t>
  </si>
  <si>
    <t>Suministro e instalación de registro prefabricado de concreto para baja tensión en banqueta, tipo 2, conforme a norma CFE-TN-RBTB2, de 1.00x0.66x0.65 m, con filtro de arena y/o grava. Inc. material, mano de obra, herramienta, acarreos, trazo, excavación, relleno, limpiezas y retiro de sobrantes fuera de la obra. (P.U.O.T.)</t>
  </si>
  <si>
    <t>Suministro e instalación de varilla de tierra coperwell 5/8 x 10'. incluye: material, acarreo, maniobras, herramienta, mano de obra especializada, conexion y prueba. a cualquier altura. p.u.o.t.</t>
  </si>
  <si>
    <t>I-5.2</t>
  </si>
  <si>
    <t>MURETE PARA CONTROL DE ALUMBRADO</t>
  </si>
  <si>
    <t>I-5.2.1</t>
  </si>
  <si>
    <t>CUBIERTA PARA GABINETE I-LINE</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</si>
  <si>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</si>
  <si>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Construcción de base de concreto hecho en obra f’c=150 kg/cm2, agregado triturado, de 20 x 20 x 30 cm. Incluye: habilitado, colado, materiales, curado, mano de obra, herramienta y todo lo necesario para su correcta ejecución. P.U.O.T.</t>
  </si>
  <si>
    <t>Suministro, habilitado y colocación de placa de acero ASTM-36, con sección de 10 x 10 cm, x 1/2'' de espesor, con 4 anclas de varilla soldadas de 20 cm de desarrollo total. Incluye: primario anticorrosivo de alto desempeño y pintura esmalte OSEL ORO o similar en calidad a dos manos, fletes, materiales,  mano de obra, cortes, desperdicios, acarreos hasta el lugar de la obra, herramienta, equipo, nivelación y plomeo. P.U.O.T.</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</si>
  <si>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</si>
  <si>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</si>
  <si>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Suministro e instalación de muro de tablacemento durock de 13 mm, instalado sobre estructura falsa de PTR según detalle de proyecto a dos caras, repellado y afinado con mortero plástico Basecoat, previa colocación de la cinta de refuerzo en las juntas, rectificado y plomeado con perfiles y ángulos esquineros.  Incluye: material, mano de obra, cortes, desperdicios, limpieza y materiales de fijación para su instalación. P.U.O.T.</t>
  </si>
  <si>
    <t>3.0704.11) VENTANERIA, CANCELERIA Y PUERTAS DE COMUNICACION.
3.0704.11) B. REFERENCIAS
3.0704.11.F.01.i) Fabricación y colocación de puertas con perfiles tubulares de lámina de fierro (3.0704.11.G.04)
Puerta metálica doble de 1.40 x 2.20 m, fabricada a base de perfiles tubulares comerciales de y tablero de lámina estriada cal. #18. Incluye: marco metálico, suministro, colocación, portacandado, picaporte, bisagras, primario anticorrosivo, pintura esmalte a 2 manos S.M.A. COMEX o similar en calidad, materiales que intervienen, desperdicio, cortes, habilitado, limpieza y retiro de sobrantes fuera de la obra.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</si>
  <si>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</si>
  <si>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I-5.2.2</t>
  </si>
  <si>
    <t>ALUMBRADO SUPERPOSTES 2, 3 Y 4</t>
  </si>
  <si>
    <t>Suministro e instalación de sistema de iluminación de alto montaje (superposte) de 30 metros de para soportar una velocidad de viento de 145 km/hora, más rachas de 30%, fabricado en tres secciones, enchufables, cónico dodecagonal de caña de acero A-572-65 y placa base de acero A-36 y registro inferior con tapa, en acabado galvanizado por inmersión en caliente, mca. TYPSA o similar en calidad, incluye una lámpara de obstrucción sencilla, punta de pararrayo tipo macisa de 60 centímetros, corona para seis luminarios, fabricado en acero galvanizado por inmersión en caliente. la conexión de los luminarios se conectará en dos circuitos, cada uno para tres luminarios, conexión a sistema de tierra física. cables, elementos de guía y tornillería de sujeción son todos en acero inoxidable, para garantizar su correcto funcionamiento en ambientes marinos y de alta exposición a la corrosión. sistema marca GENERAL ELECTRIC de ascenso y descenso para la corona de luminarios operada mediante motor reversible de 1.5 hp, con cable uso rudo de 6 metros e interruptor, tipo tambor eléctrico para operarlo a control remoto. una corona con seis luminarios tipo HIGH MAST, marca GENERAL ELECTRIC con las siguientes características: 396 watts, 220 volts, aditivos metálicos, curva simétrica, housing extruído de aluminio inyectado a presión acabado con pintura electrostática horneada a prueba de corrosión, sellado con empaque de silicón para garantizar su bajo mantenimiento, filtro de carbón activado, sistema óptico cerrado IP65 con vidrio curvo, reflector de aluminio acabado con una capa de vidrio flexible tecnología ALGLAS ®, modelo: HMAA 01 MTA 1GMC5, modelo de superposte: SP TL ME 30 G 145 06 H AM 220 2 LO PP, unidad móvil motorizada para accionar desde el exterior que incluye: a) motor reversible de uso pesado en 120 volts. b) limitador par calibrado desde fábrica. c) flecha motriz. d) cable uso rudo de 6 m. de longitud para el control remoto. e) control remoto eléctrico. f) transformador eléctrico a prueba de intemperie de 220 v. a 120 v., suministro de materiales, mano de obra especializada, conexiones, material misceláneo, pruebas, acarreos, desperdicios, elevación, grúas de traslado e izado, maniobras, herramientas y equipo. P.U.O.T.</t>
  </si>
  <si>
    <t>Construcción de base de concreto f'c=250 kg/cm2 para superposte de alumbrado de 30 m. de altura, con zapata aislada de 3.50x3.50x0.50 m, armado con varillas del #5 a cada 30 cm ambos sentidos. lecho inferior y superior, dado trapecial de 1.10 x 1.10 a 1.00 x 1.00 m. armado con 12 varillas del #8 y estribos de varilla del #3 de 2288 mm de longitud. Incluye: plantilla de concreto premezclado fc=150 kg/cm2 agregado triturado max. 3/4", de 4.00x4.00x0.07 m, trazo, excavación, juego de anclas de acero A-615-55 galvanizadas de 63 mm por 1850 mm de longitud, con 2 tuercas y rondanas galvanizadas (8 pzas por juego), habilitado y armado de acero, cimbra y descimbra, acabado común, armado, colado, vibrado, curado, relleno con material inerte de banco, compactado con pisón de mano en capas de 20 cm. Al 90 % proctor, acarreos, desperdicios, herramienta, equipo, limpieza y retiro de sobrantes fuera de la obra. (P.U.O.T.)</t>
  </si>
  <si>
    <t>Excavación de zanja  de 50 x 60 cm. aplicable para cualquier tipo de terreno, para el sistema de distribución de tubería eléctrica, con cinta señalizadora de advertencia a 20 cm. Incluye: relleno, compactación del terreno con material producto de la excavación, desperdicio, maniobras, acarreos, herramienta y equipo. P.U.O.T.</t>
  </si>
  <si>
    <t>Cable triplex de aluminio tipo DRS (2+1) 2c 1/0, 1n 1/0, xlp de 600 volts. mca. condumex o similar en calidad . Incluye: suministro e instalación, material, mano de obra especializada, acarreo, colocación, conexión, ajustes, maniobras y herramienta. a cualquier altura. P.U.O.T.</t>
  </si>
  <si>
    <t>Cable triplex de aluminio tipo DRS (2+1) 2c 2, 1n 2, xlp de 600 volts. mca. condumex o similar en calidad . Incluye: suministro e instalación, material, mano de obra especializada, acarreo, colocación, conexión, ajustes, maniobras y herramienta. a cualquier altura. P.U.O.T.</t>
  </si>
  <si>
    <t>Conector múltiple de 3 vías para baja tensión, Marca HOMAC o similar en calidad. Incluye: suministro e instalación, material, mano de obra especializada, acarreo, colocación, conexión, ajustes, maniobras y herramienta. a cualquier altura. (P.U.O.T.)</t>
  </si>
  <si>
    <t>I-5.2.3</t>
  </si>
  <si>
    <t>REUBICACIÓN DE SUPERPOSTE EXISTENTE (SUPER-POSTE 1).</t>
  </si>
  <si>
    <t>Reubicación de sistema de alto montaje compuesto de poste de 30.0 mts de alto cónico, dodecagonal acabado galvanizado, por inmersión en caliente con equipo de ascensor para soportar 10 luminarias de 1000 watt aditivos metálicos, 240v con unidad portátil para operar mecanismo de sistema de superposte con cables de acero inoxidable de obstrucción sencillas fija, pararrayos, varilla de tierra. Incluye: desconexión, desmontaje con recuperación y reinstalación en su nueva ubicación, plomeo, fijación, grúa, maniobras, mano de obra especializada, material misceláneo, conexiones, pruebas, acarreos, desperdicios, herramientas y equipo. P.U.O.T.</t>
  </si>
  <si>
    <t>Cable triplex de aluminio tipo DRS (2+1) 2c 6, 1n 6, xlp de 600 volts. mca. condumex o similar en calidad. Incluye: suministro e instalación, material, mano de obra especializada, acarreo, colocación, conexión, ajustes, maniobras y herramienta. a cualquier altura. P.U.O.T.</t>
  </si>
  <si>
    <t>Suministro y colocación de conector UDC para cable cal 6. Incluye: conexione, material, mano de obra, herramienta, equipo, fletes, acarreos y pruebas.</t>
  </si>
  <si>
    <t>Excavación de zanja  de 30 x 40 cm. aplicable para cualquier tipo de terreno, para el sistema de distribución de tubería eléctrica, con cinta señalizadora de advertencia a 20 cm. Incluye: relleno, compactación del terreno con material producto de la excavación, desperdicio, maniobras, acarreos, herramienta y equipo. P.U.O.T.</t>
  </si>
  <si>
    <t>Suministro e instalación de poliducto reforzado naranja pared gruesa de 35 mm de diámetro. Incluye: suministro de materiales, mano de obra especializada, conexiones (monitor, contratuerca, coples, codos, etc.), desperdicio, acarreos, maniobras, herramienta y equipo. P.U.O.T.</t>
  </si>
  <si>
    <t>EP-1-A.- DEMOLICIONES, DESMONTAJES Y DESMANTELAMIENTOS.
Demolición de base de concreto para superposte. Incluye: maniobras y acarreo dentro y fuera de la obra del material demolido hasta el banco de desperdicio indicado por la supervisión, limpiezas, mano de obra, herramientas y equipo en cualquier nivel. (P.U.O.T.)</t>
  </si>
  <si>
    <t>I-5.2.4</t>
  </si>
  <si>
    <t>ALIMENTACIÓN A LETRAS Y ROTONDA.</t>
  </si>
  <si>
    <t>Suministro e instalación de contactor  magnético tipo S para alumbrado instalado en gabinete de control de 30 amperes y 3 polos, 240v, la bobina modelo 8903 SPO2V03 marca square D de igual o mejor calidad, incluye: suministro de materiales, mano de obra, equipo, herramienta, material misceláneo y todo lo necesario para su correcta ejecución.</t>
  </si>
  <si>
    <t>Cable triplex de aluminio tipo DRS (2+1) 2c 4, 1n 4, XLP de 600V marca condumex o similar en calidad. Incluye: suministro e instalación, material, mano de obra especializada, acarreo, colocación, conexión, ajustes, maniobras y herramienta. a cualquier altura. P.U.O.T.</t>
  </si>
  <si>
    <t>Suministro y colocación de conector bimetálico, incluye: material, mano de obra especializada, conexión, cinta vulcanizada y balance de carga.</t>
  </si>
  <si>
    <t>I-5.2.5</t>
  </si>
  <si>
    <t>ALIMENTACIÓN DE ELEMENTOS DE CONCRETO.</t>
  </si>
  <si>
    <t>Suministro e instalación de alimentación eléctrica a base de poliducto reforzado naranja de 1/2" de diámetro y cables de cobre tipo THW-LS 75°C marca CONDUMEX o similar en calidad (2 cal. 10 + 1 cal. 12). Incluye, materiales, mano de obra, cinta aislante,  flete, acarreo, maniobras, conexiones, pruebas, mano de obra especializada, herramienta y equipo. P.U.O.T.</t>
  </si>
  <si>
    <t>3.0704.13.) INSTALACIONES ELÉCTRICAS
3.0704.13.) B. REFERENCIAS
3.0704.13.F.01. o) Unidades de alumbrado (3.0704.13.G.04)
Suministro y colocación de luminaria de pared modelo SW 60 de la marca MAGG o similar en calidad, de 1.6 watts, 100- 240 V, 4000K, 85 LM, 53lm/W, 65 IP. Incluye: materiales, mano de obra, elevación, maniobras, fijación, conexiones, pruebas, material misceláneo, acarreos, herramienta y equipo.</t>
  </si>
  <si>
    <t>I-5.2.6</t>
  </si>
  <si>
    <t>ALIMENTACIÓN LETRAS TAM.</t>
  </si>
  <si>
    <t>Suministro e instalación de alimentación eléctrica a base de poliducto reforzado naranja de 1/2" de diámetro y cables de cobre tipo THW-LS 75°C marca CONDUMEX o similar en calidad (2 cal. 12 + 1 cal. 14). Incluye, materiales, mano de obra, cinta aislante,  flete, acarreo, maniobras, conexiones, pruebas, mano de obra especializada, herramienta y equipo. P.U.O.T.</t>
  </si>
  <si>
    <t>3.0704.13.) INSTALACIONES ELÉCTRICAS
3.0704.13.) B. REFERENCIAS.
3.0704.13.F.01. o) Unidades de alumbrado (3.0704.13.G.04)
Suministro y colocación de reflector de piso de 13 watts modelo EP 170, 100-305V, 4000K, 55°, acero inoxidable marca MAGG o similar en calidad. Incluye: mano de obra y herramienta, materiales, mano de obra, elevación, maniobras, fijación, conexiones, pruebas, material misceláneo, acarreos, herramienta y equipo, en cualquier nivel.</t>
  </si>
  <si>
    <t>I-5.2.7</t>
  </si>
  <si>
    <t>ALIMENTACIÓN LETRAS NLD.</t>
  </si>
  <si>
    <t>3.0704.13.) INSTALACIONES ELÉCTRICAS
3.0704.13.) B. REFERENCIAS.
3.0704.13.F.01. o) Unidades de alumbrado (3.0704.13.G.04)
Suministro e instalación de reflector de barra de LED DE 48 W, REGLED-48/30/N, 100-305V, 3000K, 80 IRC, 50°, 65 IP marca TECNOLITE modelo BRASILIA II o similar en calidad. Incluye: herramienta y todo lo necesario para su correcta instalación.</t>
  </si>
  <si>
    <t>Registro de fibra de vidrio prefabricado de 40 cm. de diámetro y 60 cm. de alto, anti-vandalismo.  Incluye: suministro, colocación, herramienta, trazo, excavación, filtro de grava, relleno, acarreos, fletes, materiales, mano de obra, herramienta, equipo y todo lo necesario para su correcta ejecución. P.U.O.T.</t>
  </si>
  <si>
    <t>3.0704.13.) INSTALACIONES ELÉCTRICAS
3.0704.13.) B. REFERENCIAS.
3.0704.13.F.01. o) Unidades de alumbrado (3.0704.13.G.04)
Suministro y colocación de reflector de piso de 6 watts modelo EP 100, 100-240V, 2700K, 520 LUMENES, 80° en apertura marca MAGG Incluye: equipo, herramienta, y todo lo necesario para su correcta ejecución. mano de obra y herramienta, materiales, mano de obra, elevación, maniobras, fijación, conexiones, pruebas, material misceláneo, acarreos, herramienta y equipo, en cualquier nivel.</t>
  </si>
  <si>
    <t>I-5.2.8</t>
  </si>
  <si>
    <t>ALIMENTACIÓN A ESCULTURA.</t>
  </si>
  <si>
    <t>3.0704.13.) INSTALACIONES ELÉCTRICAS
3.0704.13.) B. REFERENCIAS.
3.0704.13.F.01. o) Unidades de alumbrado (3.0704.13.G.04)
Suministro y colocación de reflector de piso de 36 watts modelo EP 220, 100-240V, 4000°K, 2013 LUMENES, 38° en apertura, marca MAGG Incluye: equipo, herramienta, y todo lo necesario para su correcta ejecución. mano de obra y herramienta, materiales, mano de obra, elevación, maniobras, fijación, conexiones, pruebas, material misceláneo, acarreos, herramienta y equipo, en cualquier nivel.</t>
  </si>
  <si>
    <t>I-5.3</t>
  </si>
  <si>
    <t>REUBICACIÓN DE LÍNEA EXISTENTE.</t>
  </si>
  <si>
    <t>Suministro e instalación de poste octagonal de concreto PC-12-750. Incluye: excavación de cepa y relleno con piedra bola y tierra, plomeado, equipo y materiales necesarios para su completa instalación, pruebas y puesta en marcha, de acuerdo a normatividad de C.F.E.</t>
  </si>
  <si>
    <t>Suministro e instalacion de torrecilla tipo "E", conforme a normatividad CFE. Incluye: excavación, relleno con concreto, izaje, maniobras con grúa, traslado al lugar de la obra y todo lo necesario para su correcta ejecución. P.U.O..T.</t>
  </si>
  <si>
    <t>Suministro e instalación de estructura tipo “TS3N”, conforme a Especificaciones y Normas de la C.F.E. relativas a Líneas Aéreas de Distribución-Construcción,en 13.2 kv. Incluye: cruceta PT-200, abrazadera UC, aislador 13PD (3 pza), guardalíneas (3 pza), bastidor B1, aislador 1R (1 pza), 2 m de fleje de acero inoxidable de 3/4'', 1 hebilla para fleje, 0.30 kg alambre de aluminio suave cal#4, mano de obra, equipo, herramienta, material complementario y todo lo necesario para su correcta ejecución. P.U.O.T.</t>
  </si>
  <si>
    <t>Suministro e instalación de estructura tipo “TS3”, conforme a Especificaciones y Normas de la C.F.E. relativas a Líneas Aéreas de Distribución-Construcción, en 33 kv. Incluye: cruceta PT-200, abrazadera UC, aislador 33PD (3 pza), guardalíneas (3 pza), bastidor B1, aislador 1R (1 pza), 2 m de fleje de acero inoxidable de 3/4'', 1 hebilla para fleje, 0.30 kg alambre de aluminio suave cal#4, mano de obra, equipo, herramienta, material complementario y todo lo necesario para su correcta ejecución. P.U.O.T.</t>
  </si>
  <si>
    <t>Suministro e instalación de estructura tipo “AD3N”, conforme a Especificaciones y Normas de la C.F.E. relativas a Líneas Aéreas de Distribución-Construcción, en 13.2kv. Incluye: 2 crucetas PR-200, 4 pernos doble rosca 16 x 457mm, 6 aisladores INDAEL de 15kv, 2 bastidores B1, 2 aisladores 1R, 3m de fleje de acero inoxidable de 3/4'', hebilla para fleje, 0.25 kg de alambre de cobre No. 4, 3 conectores de comp. puro MT 1/0, moldura RE (2 pzas), 4 placas IPC, aislador 13 PD (1 pza), 0.3 kg de alambre de aluminio suave calibre no.4, mano de obra especializada, equipo, herramienta, material complementario y  todo lo necesario para su correcta ejecución. P.U.O.T.</t>
  </si>
  <si>
    <t>Suministro e instalación de estructura tipo “AD3”, conforme a Especificaciones y Normas de la C.F.E. relativas a Líneas Aéreas de Distribución-Construcción, en 33kv. Incluye: 2 crucetas PR-200, 4 pernos doble rosca 16 x 457mm, 6 aisladores INDAEL de 34.5 kv, 2 bastidores B1, 2 aisladores 1R, 3m de fleje de acero inoxidable de 3/4'', hebilla para fleje, 0.25 kg de alambre de cobre No. 4, 3 conectores de comp. puro MT 1/0, moldura RE (2 pzas), ojo RE (2 pza), 4 placas IPC, aislador 33 PD (1 pza), 0.3 kg de alambre de aluminio suave calibre no.4, mano de obra especializada, equipo, herramienta, material complementario y  todo lo necesario para su correcta ejecución. P.U.O.T.</t>
  </si>
  <si>
    <t>Cable de Aluminio al AAC cal. 1/0 AWG mca. Condumex o similar en calidad, incluye: suministro y colocación de conductor, tendido, tensionado y enclemado, cortes, empalmes, cocas, conexión, material, mano de obra especializada, maniobras y herramienta. a cualquier altura. p.u.o.t.</t>
  </si>
  <si>
    <t>Suministro e instalación de estructura tipo “RD3N”, conforme a Especificaciones y Normas de la C.F.E. relativas a Líneas Aéreas de Distribución-Construcción, en 13.2kv. Incluye: 2 crucetas PR-200, 4 pernos doble rosca 16 x 457mm, 6 aisladores INDAEL de 15kv, 3 clemas para cal. 1/0, 1 bastidore B1, 1 aislador 1R, 3m de fleje de acero inoxidable de 3/4'', hebilla para fleje, 0.25 kg de alambre de cobre No. 4, ojo RE (2 pza), moldura RE (1 pza), 2 placas IPC, mano de obra especializada, equipo, herramienta, material complementario y  todo lo necesario para su correcta ejecución. P.U.O.T.</t>
  </si>
  <si>
    <t>Suministro e instalación de estructura tipo “RD3N”, conforme a Especificaciones y Normas de la C.F.E. relativas a Líneas Aéreas de Distribución-Construcción, en 33 kv. Incluye: 2 crucetas PR-200, 4 pernos doble rosca 16 x 457mm, 6 aisladores INDAEL de 34.5 kv, 3 clemas para cal. 1/0, 1 bastidore B1, 1 aislador 1R, 3m de fleje de acero inoxidable de 3/4'', hebilla para fleje, 0.25 kg de alambre de cobre No. 4, ojo RE (2 pza), moldura RE (1 pza), 2 placas IPC, mano de obra especializada, equipo, herramienta, material complementario y  todo lo necesario para su correcta ejecución. P.U.O.T.</t>
  </si>
  <si>
    <t>Suministro e instalación de retenida tipo “RDA”. Incluye: 40 m. de cable AG 5/16, 2 grapa paralela 1GP, 1 guarda-cabo G1, 1 perno ancla 1PA, 2 muerto canal, 2 aislador piña, 1 protector para retenida y todo lo necesario para su correcta ejecución. P.U.O.T.</t>
  </si>
  <si>
    <t>I-5.4</t>
  </si>
  <si>
    <t>TRANSICIÓN AEREO-SUBTERRANEA Y RED SUBTERRANEA</t>
  </si>
  <si>
    <t>Suministro e instalación de transición aérea-subterránea trifásica para 15 kva. Incluye: cono de alivio de 15 kva para exterior, cable de potencia XLP 1/0 AL-15KV, banco de 1 tubo pad de 3", tubería conduit de 3", codo conduit de 3", bota termo-contráctil de 3", soportería, excavaciones, materiales, mano de obra especializada, conexiones, materiales misceláneos, pruebas, maniobras, elevación, acarreos, limpieza, herramienta y equipo. P.U.O.T.</t>
  </si>
  <si>
    <t>Suministro e instalación de transición aérea-subterránea trifásica para 34.5 kva. Incluye: cono de alivio de 34.5 kva para exterior, cable de potencia XLP 1/0 AL-35KV, banco de 1 tubo pad de 3", tubería conduit de 3", codo conduit de 3", bota termo-contráctil de 3", soportería, excavaciones, materiales, mano de obra especializada, conexiones, materiales misceláneos, pruebas, maniobras, elevación, acarreos, limpieza, herramienta y equipo. P.U.O.T.</t>
  </si>
  <si>
    <t>Cortacircuitos sólido. CCF-15-100-110-12000, 14.5 KV 600 amperes. Incluye: suministro, colocación, flete, almacenaje, traslado al lugar de la obra, desperdicios, mano de obra, equipo, herramienta y todo lo necesario para su correcta ejecución, a cualquier altura. P.U.O.T.</t>
  </si>
  <si>
    <t>Cortacircuitos sólido. CCF-38-100-200-5000, 34.5 KV 600 amperes. Incluye: suministro, colocación, flete, almacenaje, traslado al lugar de la obra, desperdicios, mano de obra, equipo, herramienta y todo lo necesario para su correcta ejecución, a cualquier altura. P.U.O.T.</t>
  </si>
  <si>
    <t>Suministro e instalación de apartarrayos ADOM 12 KV. Incluye: material, mano de obra especializada, conexión, herramienta y equipo, a cualquier altura. P.U.O.T.</t>
  </si>
  <si>
    <t>Suministro e instalación de apartarrayos ADOM 30 KV. Incluye: material, mano de obra especializada, conexión, herramienta y equipo, a cualquier altura. P.U.O.T.</t>
  </si>
  <si>
    <t>Cruceta de fierro galvanizado tipo PR200. incluye: suministro e instalación, material, mano de obra especializada, conexión, acarreo, ajustes, maniobras y herramienta. a cualquier altura. p.u.o.t.</t>
  </si>
  <si>
    <t>Cruceta de fierro galvanizado tipo PT200. incluye: suministro e instalación, material, mano de obra especializada, conexión, acarreo, ajustes, maniobras y herramienta. a cualquier altura. p.u.o.t.</t>
  </si>
  <si>
    <t>Aislador Indael de 15 kv, incluye: suministro e instalación, material, mano de obra, acarreo, colocación, maniobras y herramienta. a cualquier altura. P.U.O.T.</t>
  </si>
  <si>
    <t>Aislador Indael de 35 kv, incluye: suministro e instalación, material, mano de obra, acarreo, colocación, maniobras y herramienta. a cualquier altura. P.U.O.T.</t>
  </si>
  <si>
    <t>Suministro e instalación de Clema para cable cal. 1/0 AWG. Incluye: herramientas, equipo, material, mano de obra y todo lo necesario para su correcta ejecución. A cualquier altura. P.U.O.T.</t>
  </si>
  <si>
    <t>Suministro  y  colocación   de   OJO RE incluye: materiales, mano de obra, herramienta y equipo.  En cualquier nivel P.U.O.T.</t>
  </si>
  <si>
    <t>Suministro y colocación de conector tipo VCLS-9-022-estribo. Incluye: material, mano de obra especializada, maniobras, acarreo, herramienta y equipo, a cualquier altura. P.U.O.T.</t>
  </si>
  <si>
    <t>Suministro e instalación de conector para línea (perico). Incluye: herramientas, equipo, material, mano de obra y todo lo necesario para su correcta ejecución. A cualquier nivel. P.U.O.T.</t>
  </si>
  <si>
    <t>Suministro e instalación de alambre CU #4, introducción a la tuberia con guia preinstalada, mca. condumex o similar en calidad. incluye: cortes, empalmes cocas y conexiones, colocación, material, mano de obra especializada, acarreo, maniobras y herramienta.  a cualquier altura. p.u.o.t.</t>
  </si>
  <si>
    <t>Suministro e instalación de sistema de tierra física. Incluye: varilla cooperweld de 3.0 mts CW ACS 5/8", 50 kg de bentonita, 1 conector,  conexiones, cinteado, pruebas, material, mano de obra y todo lo necesario para su correcta ejecucion. P.U.O.T.</t>
  </si>
  <si>
    <t>E.P. 13-E Suministro y colocación de tubería CONDUIT y/o piezas especiales de PVC pesado. (P.U.O.T.)
Conector de PVC de 76 mm de diámetro.</t>
  </si>
  <si>
    <t>Suministro e instalación de registro eléctrico para media tensión marca CENTRIFUGADOS MEXICANOS o similar en calidad, NORMA CFE-TN-RMTA-4 del tipo prefabricado con tapa y aro 84-b de hierro fundido para arroyo  1.50x1.50x0.90 m.,  marca CENTRIFUGADOS MEXICANOS. Incluye: suministro de materiales, juego de ménsulas, correderas, empaques de neopreno, mano de obra, excavación, relleno, desperdicio, acarreos, herramienta, equipo, limpieza y retiro de sobrantes fuera de la obra.</t>
  </si>
  <si>
    <t xml:space="preserve">Suministro e instalación de sistema de tierra física para neutro corrido en registros prefabricados. Incluye: alambre de cobre desnudo cal. 2, conectores CU-AL, conector para varilla de tierra, varilla para tierra 3.00 m, amarres, traslados al lugar de la obra, suministro de materiales, mano de obra especializada, material misceláneo, desperdicios, limpieza, acarreos, herramienta, equipo y todo lo necesario para su correcta ejecución. P.U.O.T. </t>
  </si>
  <si>
    <t>Suministro e instalación de soporte para cables en registros para líneas subterráneas con alma de acero de varilla corrugada de 9.5 mm y cubierto de polipropileno de alta densidad, fabricado en color naranja, marca CONHESA modelo CS14 o similar en calidad. Incluye: material, mano de obra, herramienta, equipo y todo lo necesario para su correcta ejecución. P.U.O.T.</t>
  </si>
  <si>
    <t>Excavación de zanja  de 50x100 cm. con cinta señalizadora de advertencia a 20 cm. para el sistema de alumbrado.  Incluye: relleno, compactación del terreno con material de banco, desperdicio, maniobras, acarreos, herramienta y equipo.</t>
  </si>
  <si>
    <t>Suministro e instalación de cama de 3 tubos tipo PAD (poliducto de alta densidad) corrugado, de 76 cm (3'') de diámetro. Incluye: suministro, tendido, conexiones, cortes, desperdicios,  almacén, traslado,  equipo, herramienta y todo lo necesario para su correcta ejecución. P.U.O.T.</t>
  </si>
  <si>
    <t>Suministro e instalación de cable de aluminio de potencia XLPE 1/0 nivel de aislamiento100%, para 15 kV, marca CONDUMEX o similar en calidad. Incluye: conexiones, cortes, almacén, traslados, mano de obra especializada, maniobras, material y todo lo necesario para su correcta ejecución. A cualquier nivel. P.U.O.T.</t>
  </si>
  <si>
    <t>Suministro e instalación de cable de aluminio de potencia XLPE 1/0 nivel de aislamiento 100%, para 34.5 kV, marca CONDUMEX o similar en calidad. Incluye: conexiones, cortes, almacén, traslados, mano de obra especializada, maniobras, material y todo lo necesario para su correcta ejecución. A cualquier nivel. P.U.O.T.</t>
  </si>
  <si>
    <t>Suministro e instalación de bus de 200 amp de 3 vías 15 kv, modelo K1601WJ3 marca ELASTIMOLD o similar en calidad. Incluye: material, mano de obra, herramienta, equipo y todo lo necesario para su correcta ejecución. P.U.O.T.</t>
  </si>
  <si>
    <t>Suministro e instalación de adaptador de tierra para aterrizar pantallas de cable de aluminio calibre 1/0, 100% N.A., para 15 KV. 200 Amp. Marca Elastimold o similar en calidad. Incluye: herramientas y equipo, materiales, mano de obra, conexiones y pruebas.</t>
  </si>
  <si>
    <t>Suministro e instalación de codo sencillo de 15 kv 1/0 de 200 amp., marca Elastimold o similar en calidad. Incluye: material, mano de obra, herramienta, equipo y todo lo necesario para su correcta ejecución.</t>
  </si>
  <si>
    <t>Suministro e instalación de Boquilla Estacionaria Sencilla par caja derivador de 15 Kv, 200 Amperes, marca ELASTIMOLD o similar en calidad y precio. Incluye: mano de obra, material, herramienta y todo lo necesario para su correcta instalación y funcionamiento. P.U.O.T.</t>
  </si>
  <si>
    <t>I-5.5</t>
  </si>
  <si>
    <t>DESMONTAJE Y RETIRO</t>
  </si>
  <si>
    <t>EP-1-A.- DEMOLICIONES, DESMONTAJES Y DESMANTELAMIENTOS.
Desmantelamiento y retiro de línea aérea trifásica de media tensión existente. Incluye: desconexión de energía eléctrica, acarreo de material recuperado hasta el lugar indicado por la supervisión para entrega a la CFE, libranzas, mano de obra especializada, limpieza, maniobras, herramienta y equipo, a cualquier altura. P.U.O.T.</t>
  </si>
  <si>
    <t>EP-1-A.- DEMOLICIONES, DESMONTAJES Y DESMANTELAMIENTOS.
Desmantelamiento y retiro de  arbotante existente. Incluye: acarreo de material recuperado hasta el lugar indicado por la supervisión, mano de obra, limpieza, maniobras, herramienta y equipo, en cualquier nivel. (P.U.O.T.)</t>
  </si>
  <si>
    <t>EP-1-A.- DEMOLICIONES, DESMONTAJES Y DESMANTELAMIENTOS.
Desmontaje y retiro de transformador existente en poste. Incluye: desconexión, maniobras, flete y acarreo al lugar indicado por la supervisión, equipo de seguridad, instalaciones específicas, herramienta, equipo, mano de obra especializada.  A cualquier altura. (P.U.O.T.)</t>
  </si>
  <si>
    <t>I-5.2.3.1</t>
  </si>
  <si>
    <t>DEMOLICIÓN DE BASE DE CONCRETO PARA ARBOTANTE DE 30.00 M CON MEDIDAS DE 1.00 X 1.00 X 0.50 M INCLUYE: CORTE DE JUEGO DE ANCLAS DE 63MM.</t>
  </si>
  <si>
    <t>CONSTRUCCIÓN DE ROTONDA EN EL ENTRONQUE DE LA CARRETERA PIEDRAS NEGRAS CON EL BOULEVARD LUIS DONALDO COLOSIO EN NUEVO LAREDO, TAMAULIPAS.</t>
  </si>
  <si>
    <t>CONSTRUCCIÓN DE ROTONDA EN EL ENTRONQUE DE LA CARRETERA PIEDRAS NEGRAS CON EL BOULEVARD LUIS DONALDO COLOSIO EN NUEVO LAREDO, TAMAULIPAS</t>
  </si>
  <si>
    <t>LICITACIÓN No.:LPE-N046-2021</t>
  </si>
  <si>
    <t>LPE-N046-2021</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</si>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</sst>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24"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DIN Pro Regular"/>
      <family val="2"/>
    </font>
    <font>
      <b/>
      <sz val="9"/>
      <name val="DIN Pro Regular"/>
      <family val="2"/>
    </font>
    <font>
      <b/>
      <sz val="8"/>
      <name val="DIN Pro Regular"/>
      <family val="2"/>
    </font>
    <font>
      <sz val="9"/>
      <name val="DIN Pro Regular"/>
      <family val="2"/>
    </font>
    <font>
      <sz val="8"/>
      <name val="DIN Pro Regular"/>
      <family val="2"/>
    </font>
    <font>
      <b/>
      <sz val="12"/>
      <name val="DINCond-Black"/>
      <family val="3"/>
    </font>
    <font>
      <b/>
      <sz val="11"/>
      <name val="DIN Pro Regular"/>
      <family val="2"/>
    </font>
    <font>
      <sz val="10"/>
      <color rgb="FFFF0000"/>
      <name val="DIN Pro Regular"/>
      <family val="2"/>
    </font>
    <font>
      <b/>
      <sz val="9"/>
      <color theme="1"/>
      <name val="DIN Pro Regular"/>
      <family val="2"/>
    </font>
    <font>
      <sz val="9"/>
      <color theme="1"/>
      <name val="DIN Pro Regular"/>
      <family val="2"/>
    </font>
    <font>
      <sz val="9"/>
      <color rgb="FFFF0000"/>
      <name val="DIN Pro Regular"/>
      <family val="2"/>
    </font>
    <font>
      <b/>
      <sz val="14"/>
      <name val="DINCond-Black"/>
      <family val="3"/>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style="thin">
        <color theme="1"/>
      </bottom>
      <diagonal/>
    </border>
    <border>
      <left style="thin">
        <color theme="1"/>
      </left>
      <right/>
      <top style="thin">
        <color theme="1"/>
      </top>
      <bottom/>
      <diagonal/>
    </border>
    <border>
      <left style="thin">
        <color indexed="64"/>
      </left>
      <right style="thin">
        <color theme="1"/>
      </right>
      <top style="thin">
        <color indexed="64"/>
      </top>
      <bottom style="thin">
        <color indexed="64"/>
      </bottom>
      <diagonal/>
    </border>
    <border>
      <left style="thin">
        <color theme="1"/>
      </left>
      <right/>
      <top style="thin">
        <color indexed="64"/>
      </top>
      <bottom/>
      <diagonal/>
    </border>
    <border>
      <left style="thin">
        <color theme="1"/>
      </left>
      <right/>
      <top style="thin">
        <color theme="1"/>
      </top>
      <bottom style="thin">
        <color indexed="64"/>
      </bottom>
      <diagonal/>
    </border>
  </borders>
  <cellStyleXfs count="17">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cellStyleXfs>
  <cellXfs count="198">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applyBorder="1"/>
    <xf numFmtId="0" fontId="11" fillId="0" borderId="0" xfId="0" applyFont="1" applyFill="1"/>
    <xf numFmtId="0" fontId="12" fillId="0" borderId="9" xfId="0" applyFont="1" applyBorder="1"/>
    <xf numFmtId="0" fontId="12" fillId="0" borderId="12" xfId="0" applyFont="1" applyBorder="1"/>
    <xf numFmtId="0" fontId="12" fillId="0" borderId="3" xfId="0" applyFont="1" applyBorder="1" applyAlignment="1">
      <alignment horizontal="center"/>
    </xf>
    <xf numFmtId="0" fontId="12" fillId="0" borderId="4" xfId="0" applyFont="1" applyBorder="1" applyAlignment="1">
      <alignment horizontal="center"/>
    </xf>
    <xf numFmtId="0" fontId="12" fillId="0" borderId="13" xfId="0" applyFont="1" applyBorder="1"/>
    <xf numFmtId="0" fontId="12" fillId="0" borderId="0" xfId="0" applyFont="1" applyBorder="1"/>
    <xf numFmtId="0" fontId="12" fillId="0" borderId="5" xfId="0" applyFont="1" applyBorder="1" applyAlignment="1">
      <alignment horizontal="center"/>
    </xf>
    <xf numFmtId="0" fontId="12" fillId="0" borderId="3" xfId="0" applyFont="1" applyBorder="1"/>
    <xf numFmtId="0" fontId="12" fillId="0" borderId="6" xfId="0" applyFont="1" applyBorder="1"/>
    <xf numFmtId="0" fontId="12" fillId="0" borderId="1" xfId="0" applyFont="1" applyBorder="1"/>
    <xf numFmtId="0" fontId="12" fillId="0" borderId="7" xfId="0" applyFont="1" applyBorder="1"/>
    <xf numFmtId="0" fontId="12" fillId="0" borderId="8" xfId="0" applyFont="1" applyBorder="1"/>
    <xf numFmtId="0" fontId="12" fillId="0" borderId="9" xfId="0" applyFont="1" applyBorder="1" applyAlignment="1">
      <alignment horizontal="right"/>
    </xf>
    <xf numFmtId="0" fontId="12" fillId="0" borderId="10" xfId="0" applyFont="1" applyBorder="1"/>
    <xf numFmtId="0" fontId="12" fillId="0" borderId="5" xfId="0" applyFont="1" applyBorder="1"/>
    <xf numFmtId="0" fontId="12" fillId="0" borderId="6" xfId="0" applyFont="1" applyBorder="1" applyAlignment="1">
      <alignment horizontal="right"/>
    </xf>
    <xf numFmtId="0" fontId="13"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3" fillId="0" borderId="11" xfId="0" applyFont="1" applyBorder="1" applyAlignment="1">
      <alignment horizontal="center" vertical="center"/>
    </xf>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2" fillId="0" borderId="9" xfId="0" applyFont="1" applyFill="1" applyBorder="1" applyAlignment="1"/>
    <xf numFmtId="0" fontId="12" fillId="0" borderId="12" xfId="0" applyFont="1" applyFill="1" applyBorder="1" applyAlignment="1"/>
    <xf numFmtId="0" fontId="12" fillId="0" borderId="2" xfId="0" applyFont="1" applyFill="1" applyBorder="1" applyAlignment="1"/>
    <xf numFmtId="0" fontId="12" fillId="0" borderId="2" xfId="0" applyFont="1" applyFill="1" applyBorder="1" applyAlignment="1">
      <alignment horizontal="center"/>
    </xf>
    <xf numFmtId="0" fontId="12" fillId="0" borderId="4" xfId="0" applyFont="1" applyFill="1" applyBorder="1" applyAlignment="1">
      <alignment horizontal="center"/>
    </xf>
    <xf numFmtId="0" fontId="12" fillId="0" borderId="3" xfId="0" applyFont="1" applyFill="1" applyBorder="1" applyAlignment="1">
      <alignment horizontal="justify"/>
    </xf>
    <xf numFmtId="0" fontId="12" fillId="0" borderId="13" xfId="0" applyFont="1" applyFill="1" applyBorder="1" applyAlignment="1">
      <alignment horizontal="left"/>
    </xf>
    <xf numFmtId="0" fontId="12" fillId="0" borderId="0" xfId="0" applyFont="1" applyFill="1" applyBorder="1"/>
    <xf numFmtId="0" fontId="12" fillId="0" borderId="3" xfId="0" applyFont="1" applyFill="1" applyBorder="1"/>
    <xf numFmtId="0" fontId="12" fillId="0" borderId="0" xfId="0" applyFont="1" applyFill="1"/>
    <xf numFmtId="0" fontId="12" fillId="0" borderId="5" xfId="0" applyFont="1" applyFill="1" applyBorder="1" applyAlignment="1">
      <alignment horizontal="center"/>
    </xf>
    <xf numFmtId="0" fontId="13" fillId="0" borderId="3" xfId="0" applyFont="1" applyFill="1" applyBorder="1" applyAlignment="1">
      <alignment horizontal="justify" vertical="center" wrapText="1"/>
    </xf>
    <xf numFmtId="0" fontId="12" fillId="0" borderId="0" xfId="0" applyFont="1" applyFill="1" applyBorder="1" applyAlignment="1">
      <alignment horizontal="left"/>
    </xf>
    <xf numFmtId="0" fontId="12" fillId="0" borderId="3" xfId="0" applyFont="1" applyFill="1" applyBorder="1" applyAlignment="1">
      <alignment horizontal="left"/>
    </xf>
    <xf numFmtId="0" fontId="12" fillId="0" borderId="6" xfId="0" applyFont="1" applyFill="1" applyBorder="1"/>
    <xf numFmtId="0" fontId="12" fillId="0" borderId="1" xfId="0" applyFont="1" applyFill="1" applyBorder="1"/>
    <xf numFmtId="0" fontId="12" fillId="0" borderId="7" xfId="0" applyFont="1" applyFill="1" applyBorder="1"/>
    <xf numFmtId="0" fontId="12" fillId="0" borderId="8" xfId="0" applyFont="1" applyFill="1" applyBorder="1"/>
    <xf numFmtId="0" fontId="12" fillId="0" borderId="9" xfId="0" applyFont="1" applyFill="1" applyBorder="1" applyAlignment="1">
      <alignment horizontal="right"/>
    </xf>
    <xf numFmtId="0" fontId="12" fillId="0" borderId="10" xfId="0" applyFont="1" applyFill="1" applyBorder="1" applyAlignment="1">
      <alignment horizontal="left"/>
    </xf>
    <xf numFmtId="0" fontId="12" fillId="0" borderId="5" xfId="0" applyFont="1" applyFill="1" applyBorder="1"/>
    <xf numFmtId="0" fontId="12" fillId="0" borderId="6" xfId="0" applyFont="1" applyFill="1" applyBorder="1" applyAlignment="1">
      <alignment horizontal="right"/>
    </xf>
    <xf numFmtId="0" fontId="12"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3" fillId="0" borderId="11" xfId="0" applyFont="1" applyFill="1" applyBorder="1" applyAlignment="1">
      <alignment horizontal="center" vertical="center"/>
    </xf>
    <xf numFmtId="1" fontId="13" fillId="0" borderId="11" xfId="9" applyNumberFormat="1" applyFont="1" applyFill="1" applyBorder="1" applyAlignment="1">
      <alignment horizontal="center" vertical="center"/>
    </xf>
    <xf numFmtId="0" fontId="13" fillId="0" borderId="11" xfId="5" applyFont="1" applyFill="1" applyBorder="1" applyAlignment="1">
      <alignment horizontal="justify" vertical="center" wrapText="1"/>
    </xf>
    <xf numFmtId="4" fontId="15" fillId="0" borderId="11" xfId="9" applyNumberFormat="1" applyFont="1" applyFill="1" applyBorder="1" applyAlignment="1">
      <alignment horizontal="center" vertical="center"/>
    </xf>
    <xf numFmtId="4" fontId="15" fillId="0" borderId="11" xfId="0" applyNumberFormat="1" applyFont="1" applyFill="1" applyBorder="1" applyAlignment="1">
      <alignment horizontal="center" vertical="center"/>
    </xf>
    <xf numFmtId="0" fontId="12" fillId="0" borderId="11" xfId="0" applyFont="1" applyFill="1" applyBorder="1" applyAlignment="1">
      <alignment horizontal="center" vertical="center"/>
    </xf>
    <xf numFmtId="0" fontId="19" fillId="0" borderId="11" xfId="0" applyFont="1" applyFill="1" applyBorder="1" applyAlignment="1">
      <alignment horizontal="center" vertical="center"/>
    </xf>
    <xf numFmtId="0" fontId="13" fillId="0" borderId="11" xfId="0" applyNumberFormat="1" applyFont="1" applyFill="1" applyBorder="1" applyAlignment="1">
      <alignment horizontal="center" vertical="center"/>
    </xf>
    <xf numFmtId="0" fontId="13" fillId="0" borderId="11" xfId="0" applyFont="1" applyFill="1" applyBorder="1" applyAlignment="1">
      <alignment vertical="top"/>
    </xf>
    <xf numFmtId="0" fontId="16" fillId="0" borderId="11" xfId="0" applyFont="1" applyFill="1" applyBorder="1" applyAlignment="1">
      <alignment vertical="top"/>
    </xf>
    <xf numFmtId="0" fontId="15" fillId="0" borderId="11" xfId="0" applyFont="1" applyFill="1" applyBorder="1" applyAlignment="1">
      <alignment horizontal="center" vertical="center"/>
    </xf>
    <xf numFmtId="1" fontId="16" fillId="0" borderId="11" xfId="9" applyNumberFormat="1" applyFont="1" applyFill="1" applyBorder="1" applyAlignment="1">
      <alignment horizontal="center" vertical="center"/>
    </xf>
    <xf numFmtId="0" fontId="15" fillId="0" borderId="11" xfId="5" applyFont="1" applyFill="1" applyBorder="1" applyAlignment="1">
      <alignment horizontal="justify" vertical="center" wrapText="1"/>
    </xf>
    <xf numFmtId="0" fontId="15" fillId="0" borderId="11" xfId="5" applyNumberFormat="1" applyFont="1" applyFill="1" applyBorder="1" applyAlignment="1">
      <alignment horizontal="justify" vertical="center" wrapText="1"/>
    </xf>
    <xf numFmtId="0" fontId="15" fillId="0" borderId="11" xfId="9" applyFont="1" applyFill="1" applyBorder="1" applyAlignment="1">
      <alignment horizontal="center" vertical="center"/>
    </xf>
    <xf numFmtId="0" fontId="15" fillId="0" borderId="11" xfId="5" applyFont="1" applyFill="1" applyBorder="1" applyAlignment="1">
      <alignment horizontal="justify" vertical="top" wrapText="1"/>
    </xf>
    <xf numFmtId="0" fontId="20" fillId="0" borderId="11" xfId="0" applyFont="1" applyFill="1" applyBorder="1" applyAlignment="1">
      <alignment horizontal="justify" vertical="center" wrapText="1"/>
    </xf>
    <xf numFmtId="0" fontId="21" fillId="0" borderId="11" xfId="0" applyFont="1" applyFill="1" applyBorder="1" applyAlignment="1">
      <alignment horizontal="center" vertical="center"/>
    </xf>
    <xf numFmtId="4" fontId="13" fillId="0" borderId="11" xfId="0" applyNumberFormat="1" applyFont="1" applyFill="1" applyBorder="1" applyAlignment="1">
      <alignment horizontal="center" vertical="center"/>
    </xf>
    <xf numFmtId="0" fontId="15" fillId="0" borderId="11" xfId="0" applyFont="1" applyFill="1" applyBorder="1" applyAlignment="1">
      <alignment horizontal="center" vertical="center" wrapText="1"/>
    </xf>
    <xf numFmtId="0" fontId="22" fillId="0" borderId="11" xfId="0" applyFont="1" applyFill="1" applyBorder="1" applyAlignment="1">
      <alignment horizontal="center" vertical="center"/>
    </xf>
    <xf numFmtId="1" fontId="16" fillId="0" borderId="11" xfId="10" applyNumberFormat="1" applyFont="1" applyFill="1" applyBorder="1" applyAlignment="1">
      <alignment horizontal="center" vertical="center"/>
    </xf>
    <xf numFmtId="4" fontId="15" fillId="0" borderId="8" xfId="9" applyNumberFormat="1" applyFont="1" applyFill="1" applyBorder="1" applyAlignment="1">
      <alignment horizontal="center" vertical="center"/>
    </xf>
    <xf numFmtId="4" fontId="15" fillId="0" borderId="11" xfId="7" applyNumberFormat="1" applyFont="1" applyFill="1" applyBorder="1" applyAlignment="1">
      <alignment horizontal="center" vertical="center"/>
    </xf>
    <xf numFmtId="0" fontId="15" fillId="0" borderId="11" xfId="9" applyFont="1" applyFill="1" applyBorder="1" applyAlignment="1">
      <alignment horizontal="justify" vertical="center" wrapText="1"/>
    </xf>
    <xf numFmtId="0" fontId="15" fillId="0" borderId="8" xfId="9" applyFont="1" applyFill="1" applyBorder="1" applyAlignment="1">
      <alignment horizontal="center" vertical="center"/>
    </xf>
    <xf numFmtId="4" fontId="15" fillId="0" borderId="11" xfId="11" applyNumberFormat="1" applyFont="1" applyFill="1" applyBorder="1" applyAlignment="1">
      <alignment horizontal="center" vertical="center"/>
    </xf>
    <xf numFmtId="0" fontId="15" fillId="0" borderId="17" xfId="0" applyFont="1" applyBorder="1" applyAlignment="1">
      <alignment horizontal="center" vertical="center"/>
    </xf>
    <xf numFmtId="0" fontId="15" fillId="0" borderId="17" xfId="0" applyFont="1" applyBorder="1" applyAlignment="1">
      <alignment horizontal="justify" vertical="center" wrapText="1"/>
    </xf>
    <xf numFmtId="4" fontId="15" fillId="0" borderId="17" xfId="0" applyNumberFormat="1" applyFont="1" applyBorder="1" applyAlignment="1">
      <alignment horizontal="center" vertical="center"/>
    </xf>
    <xf numFmtId="0" fontId="15" fillId="0" borderId="11"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13" fillId="0" borderId="11" xfId="0" applyFont="1" applyFill="1" applyBorder="1" applyAlignment="1">
      <alignment horizontal="center" vertical="top"/>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5" fillId="0" borderId="18" xfId="0" applyFont="1" applyBorder="1" applyAlignment="1">
      <alignment horizontal="justify" vertical="center" wrapText="1"/>
    </xf>
    <xf numFmtId="0" fontId="15" fillId="0" borderId="18" xfId="5" applyNumberFormat="1" applyFont="1" applyBorder="1" applyAlignment="1">
      <alignment horizontal="justify" vertical="center"/>
    </xf>
    <xf numFmtId="4" fontId="15" fillId="0" borderId="18" xfId="9" applyNumberFormat="1" applyFont="1" applyBorder="1" applyAlignment="1">
      <alignment horizontal="center" vertical="center"/>
    </xf>
    <xf numFmtId="0" fontId="15" fillId="0" borderId="18" xfId="0" applyFont="1" applyFill="1" applyBorder="1" applyAlignment="1">
      <alignment horizontal="center" vertical="center"/>
    </xf>
    <xf numFmtId="0" fontId="15" fillId="0" borderId="18" xfId="0" applyFont="1" applyFill="1" applyBorder="1" applyAlignment="1">
      <alignment horizontal="justify" vertical="center"/>
    </xf>
    <xf numFmtId="0" fontId="20" fillId="0" borderId="11" xfId="0" applyNumberFormat="1" applyFont="1" applyFill="1" applyBorder="1" applyAlignment="1">
      <alignment horizontal="justify" vertical="center" wrapText="1"/>
    </xf>
    <xf numFmtId="0" fontId="15" fillId="0" borderId="18" xfId="0" applyFont="1" applyFill="1" applyBorder="1" applyAlignment="1">
      <alignment horizontal="justify" vertical="top" wrapText="1"/>
    </xf>
    <xf numFmtId="4" fontId="15" fillId="0" borderId="18" xfId="0" applyNumberFormat="1" applyFont="1" applyBorder="1" applyAlignment="1">
      <alignment horizontal="center" vertical="center"/>
    </xf>
    <xf numFmtId="0" fontId="15" fillId="0" borderId="18" xfId="0" applyFont="1" applyFill="1" applyBorder="1" applyAlignment="1">
      <alignment horizontal="justify" vertical="center" wrapText="1"/>
    </xf>
    <xf numFmtId="0" fontId="21" fillId="0" borderId="11" xfId="0" applyNumberFormat="1" applyFont="1" applyFill="1" applyBorder="1" applyAlignment="1">
      <alignment horizontal="justify" vertical="center" wrapText="1"/>
    </xf>
    <xf numFmtId="0" fontId="15" fillId="0" borderId="19" xfId="0" applyFont="1" applyFill="1" applyBorder="1" applyAlignment="1">
      <alignment horizontal="center" vertical="center"/>
    </xf>
    <xf numFmtId="0" fontId="15" fillId="0" borderId="18" xfId="5" applyNumberFormat="1" applyFont="1" applyFill="1" applyBorder="1" applyAlignment="1">
      <alignment horizontal="justify" vertical="center" wrapText="1"/>
    </xf>
    <xf numFmtId="0" fontId="21" fillId="0" borderId="11" xfId="0" applyFont="1" applyFill="1" applyBorder="1" applyAlignment="1">
      <alignment horizontal="justify" vertical="top" wrapText="1"/>
    </xf>
    <xf numFmtId="0" fontId="15" fillId="0" borderId="18" xfId="5" applyNumberFormat="1" applyFont="1" applyFill="1" applyBorder="1" applyAlignment="1">
      <alignment horizontal="justify" vertical="center"/>
    </xf>
    <xf numFmtId="0" fontId="15" fillId="0" borderId="18" xfId="0" applyFont="1" applyBorder="1" applyAlignment="1">
      <alignment horizontal="center" vertical="center" wrapText="1"/>
    </xf>
    <xf numFmtId="0" fontId="15" fillId="0" borderId="18" xfId="0" applyNumberFormat="1" applyFont="1" applyBorder="1" applyAlignment="1">
      <alignment horizontal="center" vertical="center"/>
    </xf>
    <xf numFmtId="0" fontId="15" fillId="0" borderId="18" xfId="0" applyNumberFormat="1" applyFont="1" applyFill="1" applyBorder="1" applyAlignment="1">
      <alignment horizontal="center" vertical="center"/>
    </xf>
    <xf numFmtId="0" fontId="15" fillId="0" borderId="11" xfId="0" applyFont="1" applyFill="1" applyBorder="1" applyAlignment="1">
      <alignment horizontal="justify" vertical="center"/>
    </xf>
    <xf numFmtId="0" fontId="15" fillId="0" borderId="20" xfId="0" applyFont="1" applyFill="1" applyBorder="1" applyAlignment="1">
      <alignment horizontal="center" vertical="center"/>
    </xf>
    <xf numFmtId="0" fontId="15" fillId="0" borderId="20" xfId="0" applyFont="1" applyFill="1" applyBorder="1" applyAlignment="1">
      <alignment horizontal="justify" vertical="center"/>
    </xf>
    <xf numFmtId="0" fontId="15" fillId="0" borderId="21" xfId="0" applyFont="1" applyFill="1" applyBorder="1" applyAlignment="1">
      <alignment horizontal="center" vertical="center"/>
    </xf>
    <xf numFmtId="0" fontId="15" fillId="0" borderId="21" xfId="0" applyFont="1" applyFill="1" applyBorder="1" applyAlignment="1">
      <alignment horizontal="justify" vertical="center"/>
    </xf>
    <xf numFmtId="4" fontId="12" fillId="0" borderId="0" xfId="0" applyNumberFormat="1" applyFont="1" applyFill="1" applyBorder="1"/>
    <xf numFmtId="0" fontId="14" fillId="0" borderId="0" xfId="0" applyFont="1" applyFill="1" applyBorder="1" applyAlignment="1">
      <alignment horizontal="right" vertical="center" wrapText="1"/>
    </xf>
    <xf numFmtId="0" fontId="12" fillId="0" borderId="16" xfId="0" applyFont="1" applyFill="1" applyBorder="1"/>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9" xfId="0" applyFont="1" applyFill="1" applyBorder="1" applyAlignment="1">
      <alignment horizontal="left" vertical="top"/>
    </xf>
    <xf numFmtId="0" fontId="12" fillId="0" borderId="12" xfId="0" applyFont="1" applyFill="1" applyBorder="1" applyAlignment="1">
      <alignment horizontal="left" vertical="top"/>
    </xf>
    <xf numFmtId="0" fontId="12" fillId="0" borderId="2" xfId="0" applyFont="1" applyFill="1" applyBorder="1" applyAlignment="1">
      <alignment horizontal="left" vertical="top"/>
    </xf>
    <xf numFmtId="0" fontId="12" fillId="0" borderId="13" xfId="0" applyFont="1" applyFill="1" applyBorder="1" applyAlignment="1">
      <alignment horizontal="left" vertical="top"/>
    </xf>
    <xf numFmtId="0" fontId="12" fillId="0" borderId="0" xfId="0" applyFont="1" applyFill="1" applyBorder="1" applyAlignment="1">
      <alignment horizontal="left" vertical="top"/>
    </xf>
    <xf numFmtId="0" fontId="12" fillId="0" borderId="13" xfId="0" applyFont="1" applyFill="1" applyBorder="1" applyAlignment="1">
      <alignment horizontal="center"/>
    </xf>
    <xf numFmtId="0" fontId="12"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2" fillId="0" borderId="9" xfId="0" applyFont="1" applyFill="1" applyBorder="1" applyAlignment="1">
      <alignment horizontal="left"/>
    </xf>
    <xf numFmtId="0" fontId="12" fillId="0" borderId="12" xfId="0" applyFont="1" applyFill="1" applyBorder="1" applyAlignment="1">
      <alignment horizontal="left"/>
    </xf>
    <xf numFmtId="0" fontId="12" fillId="0" borderId="2" xfId="0" applyFont="1" applyFill="1" applyBorder="1" applyAlignment="1">
      <alignment horizontal="left"/>
    </xf>
    <xf numFmtId="0" fontId="16" fillId="0" borderId="11" xfId="0" applyFont="1" applyFill="1" applyBorder="1" applyAlignment="1">
      <alignment horizontal="left" vertical="center" wrapText="1"/>
    </xf>
    <xf numFmtId="0" fontId="23" fillId="0" borderId="0" xfId="0" applyFont="1" applyFill="1" applyBorder="1" applyAlignment="1">
      <alignment horizontal="center" vertical="center"/>
    </xf>
    <xf numFmtId="0" fontId="12" fillId="0" borderId="6" xfId="0" applyFont="1" applyFill="1" applyBorder="1" applyAlignment="1">
      <alignment horizontal="center"/>
    </xf>
    <xf numFmtId="0" fontId="12" fillId="0" borderId="1" xfId="0" applyFont="1" applyFill="1" applyBorder="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2" fillId="0" borderId="9" xfId="0" applyFont="1" applyBorder="1" applyAlignment="1">
      <alignment horizontal="center"/>
    </xf>
    <xf numFmtId="0" fontId="12" fillId="0" borderId="12" xfId="0" applyFont="1" applyBorder="1" applyAlignment="1">
      <alignment horizontal="center"/>
    </xf>
    <xf numFmtId="0" fontId="12" fillId="0" borderId="2" xfId="0" applyFont="1" applyBorder="1" applyAlignment="1">
      <alignment horizontal="center"/>
    </xf>
    <xf numFmtId="0" fontId="13" fillId="0" borderId="0" xfId="0" applyFont="1" applyBorder="1" applyAlignment="1">
      <alignment horizontal="justify" vertical="top"/>
    </xf>
    <xf numFmtId="0" fontId="13" fillId="0" borderId="3" xfId="0" applyFont="1" applyBorder="1" applyAlignment="1">
      <alignment horizontal="justify" vertical="top"/>
    </xf>
    <xf numFmtId="0" fontId="12" fillId="0" borderId="13" xfId="0" applyFont="1" applyBorder="1" applyAlignment="1">
      <alignment horizontal="center"/>
    </xf>
    <xf numFmtId="0" fontId="12" fillId="0" borderId="0" xfId="0" applyFont="1" applyBorder="1" applyAlignment="1">
      <alignment horizontal="center"/>
    </xf>
    <xf numFmtId="0" fontId="12" fillId="0" borderId="3" xfId="0" applyFont="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3" fillId="0" borderId="14" xfId="5" applyNumberFormat="1" applyFont="1" applyBorder="1" applyAlignment="1">
      <alignment horizontal="justify" vertical="center" wrapText="1"/>
    </xf>
    <xf numFmtId="0" fontId="13" fillId="0" borderId="10" xfId="0" applyFont="1" applyBorder="1" applyAlignment="1">
      <alignment horizontal="justify" vertical="center" wrapText="1"/>
    </xf>
    <xf numFmtId="0" fontId="12" fillId="0" borderId="9" xfId="0" applyFont="1" applyBorder="1" applyAlignment="1">
      <alignment horizontal="left"/>
    </xf>
    <xf numFmtId="0" fontId="12" fillId="0" borderId="12" xfId="0" applyFont="1" applyBorder="1" applyAlignment="1">
      <alignment horizontal="left"/>
    </xf>
    <xf numFmtId="0" fontId="12" fillId="0" borderId="2" xfId="0" applyFont="1" applyBorder="1" applyAlignment="1">
      <alignment horizontal="left"/>
    </xf>
    <xf numFmtId="0" fontId="12" fillId="0" borderId="9" xfId="0" applyFont="1" applyBorder="1" applyAlignment="1">
      <alignment horizontal="center" vertical="center"/>
    </xf>
    <xf numFmtId="0" fontId="12" fillId="0" borderId="12" xfId="0" applyFont="1" applyBorder="1" applyAlignment="1"/>
    <xf numFmtId="0" fontId="12" fillId="0" borderId="6" xfId="0" applyFont="1" applyBorder="1" applyAlignment="1"/>
    <xf numFmtId="0" fontId="12" fillId="0" borderId="1" xfId="0" applyFont="1" applyBorder="1" applyAlignment="1"/>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17" fillId="0" borderId="2" xfId="0" applyFont="1" applyBorder="1" applyAlignment="1">
      <alignment horizontal="center" vertical="center"/>
    </xf>
    <xf numFmtId="0" fontId="17" fillId="0" borderId="6" xfId="0" applyFont="1" applyBorder="1" applyAlignment="1">
      <alignment horizontal="center" vertical="center"/>
    </xf>
    <xf numFmtId="0" fontId="17" fillId="0" borderId="1" xfId="0" applyFont="1" applyBorder="1" applyAlignment="1">
      <alignment horizontal="center" vertical="center"/>
    </xf>
    <xf numFmtId="0" fontId="17"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7">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GSANCHEZ 2" xfId="5"/>
    <cellStyle name="Porcentaje 2" xfId="6"/>
  </cellStyles>
  <dxfs count="242">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847725</xdr:colOff>
      <xdr:row>0</xdr:row>
      <xdr:rowOff>0</xdr:rowOff>
    </xdr:from>
    <xdr:to>
      <xdr:col>6</xdr:col>
      <xdr:colOff>1438275</xdr:colOff>
      <xdr:row>3</xdr:row>
      <xdr:rowOff>47625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2295525</xdr:colOff>
      <xdr:row>0</xdr:row>
      <xdr:rowOff>190500</xdr:rowOff>
    </xdr:from>
    <xdr:to>
      <xdr:col>7</xdr:col>
      <xdr:colOff>285750</xdr:colOff>
      <xdr:row>5</xdr:row>
      <xdr:rowOff>9525</xdr:rowOff>
    </xdr:to>
    <xdr:sp macro="" textlink="">
      <xdr:nvSpPr>
        <xdr:cNvPr id="1026" name="Cuadro de texto 6"/>
        <xdr:cNvSpPr txBox="1">
          <a:spLocks noChangeArrowheads="1"/>
        </xdr:cNvSpPr>
      </xdr:nvSpPr>
      <xdr:spPr bwMode="auto">
        <a:xfrm>
          <a:off x="3162300" y="1905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Novecento wide Book"/>
              <a:cs typeface="+mn-cs"/>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857250</xdr:colOff>
      <xdr:row>0</xdr:row>
      <xdr:rowOff>0</xdr:rowOff>
    </xdr:from>
    <xdr:to>
      <xdr:col>6</xdr:col>
      <xdr:colOff>771525</xdr:colOff>
      <xdr:row>3</xdr:row>
      <xdr:rowOff>57150</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1276350</xdr:colOff>
      <xdr:row>0</xdr:row>
      <xdr:rowOff>209550</xdr:rowOff>
    </xdr:from>
    <xdr:to>
      <xdr:col>7</xdr:col>
      <xdr:colOff>9525</xdr:colOff>
      <xdr:row>5</xdr:row>
      <xdr:rowOff>38100</xdr:rowOff>
    </xdr:to>
    <xdr:sp macro="" textlink="">
      <xdr:nvSpPr>
        <xdr:cNvPr id="2050" name="Cuadro de texto 6"/>
        <xdr:cNvSpPr txBox="1">
          <a:spLocks noChangeArrowheads="1"/>
        </xdr:cNvSpPr>
      </xdr:nvSpPr>
      <xdr:spPr bwMode="auto">
        <a:xfrm>
          <a:off x="3162300"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1"/>
  <sheetViews>
    <sheetView zoomScaleNormal="100" zoomScaleSheetLayoutView="100" workbookViewId="0">
      <selection activeCell="B5" sqref="B5"/>
    </sheetView>
  </sheetViews>
  <sheetFormatPr baseColWidth="10" defaultRowHeight="12.75" x14ac:dyDescent="0.2"/>
  <cols>
    <col min="1" max="1" width="0.140625" style="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28515625" style="1" customWidth="1"/>
    <col min="9" max="16384" width="11.42578125" style="1"/>
  </cols>
  <sheetData>
    <row r="1" spans="1:10" ht="24" customHeight="1" x14ac:dyDescent="0.2">
      <c r="A1" s="124"/>
      <c r="B1" s="124"/>
      <c r="C1" s="124"/>
      <c r="D1" s="124"/>
      <c r="E1" s="124"/>
      <c r="F1" s="124"/>
      <c r="G1" s="124"/>
      <c r="H1" s="124"/>
    </row>
    <row r="2" spans="1:10" ht="15.75" x14ac:dyDescent="0.2">
      <c r="A2" s="124"/>
      <c r="B2" s="124"/>
      <c r="C2" s="124"/>
      <c r="D2" s="124"/>
      <c r="E2" s="124"/>
      <c r="F2" s="124"/>
      <c r="G2" s="124"/>
      <c r="H2" s="124"/>
    </row>
    <row r="3" spans="1:10" ht="13.5" x14ac:dyDescent="0.2">
      <c r="A3" s="125"/>
      <c r="B3" s="125"/>
      <c r="C3" s="125"/>
      <c r="D3" s="125"/>
      <c r="E3" s="125"/>
      <c r="F3" s="125"/>
      <c r="G3" s="125"/>
      <c r="H3" s="125"/>
    </row>
    <row r="4" spans="1:10" x14ac:dyDescent="0.2">
      <c r="A4" s="126"/>
      <c r="B4" s="126"/>
      <c r="C4" s="126"/>
      <c r="D4" s="126"/>
      <c r="E4" s="126"/>
      <c r="F4" s="126"/>
      <c r="G4" s="126"/>
      <c r="H4" s="126"/>
    </row>
    <row r="6" spans="1:10" x14ac:dyDescent="0.2">
      <c r="D6" s="2"/>
      <c r="E6" s="2"/>
      <c r="F6" s="2"/>
      <c r="G6" s="2"/>
    </row>
    <row r="7" spans="1:10" x14ac:dyDescent="0.2">
      <c r="A7" s="134" t="s">
        <v>277</v>
      </c>
      <c r="B7" s="135"/>
      <c r="C7" s="136"/>
      <c r="D7" s="39" t="s">
        <v>1</v>
      </c>
      <c r="E7" s="40"/>
      <c r="F7" s="41"/>
      <c r="G7" s="42" t="s">
        <v>2</v>
      </c>
      <c r="H7" s="43"/>
    </row>
    <row r="8" spans="1:10" x14ac:dyDescent="0.2">
      <c r="A8" s="139"/>
      <c r="B8" s="140"/>
      <c r="C8" s="44"/>
      <c r="D8" s="45" t="s">
        <v>3</v>
      </c>
      <c r="E8" s="46"/>
      <c r="F8" s="47"/>
      <c r="G8" s="48"/>
      <c r="H8" s="49" t="s">
        <v>4</v>
      </c>
      <c r="J8"/>
    </row>
    <row r="9" spans="1:10" ht="48" x14ac:dyDescent="0.2">
      <c r="A9" s="137" t="s">
        <v>5</v>
      </c>
      <c r="B9" s="138"/>
      <c r="C9" s="50" t="s">
        <v>276</v>
      </c>
      <c r="D9" s="45"/>
      <c r="E9" s="51"/>
      <c r="F9" s="52"/>
      <c r="G9" s="52"/>
      <c r="H9" s="49" t="s">
        <v>6</v>
      </c>
    </row>
    <row r="10" spans="1:10" x14ac:dyDescent="0.2">
      <c r="A10" s="53"/>
      <c r="B10" s="54"/>
      <c r="C10" s="55"/>
      <c r="D10" s="53"/>
      <c r="E10" s="54"/>
      <c r="F10" s="55"/>
      <c r="G10" s="55"/>
      <c r="H10" s="56"/>
    </row>
    <row r="11" spans="1:10" x14ac:dyDescent="0.2">
      <c r="A11" s="145" t="s">
        <v>7</v>
      </c>
      <c r="B11" s="146"/>
      <c r="C11" s="147"/>
      <c r="D11" s="130" t="s">
        <v>8</v>
      </c>
      <c r="E11" s="131"/>
      <c r="F11" s="57" t="s">
        <v>9</v>
      </c>
      <c r="G11" s="58"/>
      <c r="H11" s="59" t="s">
        <v>10</v>
      </c>
      <c r="J11"/>
    </row>
    <row r="12" spans="1:10" x14ac:dyDescent="0.2">
      <c r="A12" s="150"/>
      <c r="B12" s="151"/>
      <c r="C12" s="55"/>
      <c r="D12" s="132"/>
      <c r="E12" s="133"/>
      <c r="F12" s="60" t="s">
        <v>11</v>
      </c>
      <c r="G12" s="61"/>
      <c r="H12" s="56" t="s">
        <v>12</v>
      </c>
    </row>
    <row r="13" spans="1:10" ht="12.75" customHeight="1" x14ac:dyDescent="0.2">
      <c r="A13" s="149" t="s">
        <v>13</v>
      </c>
      <c r="B13" s="149"/>
      <c r="C13" s="149"/>
      <c r="D13" s="149"/>
      <c r="E13" s="149"/>
      <c r="F13" s="149"/>
      <c r="G13" s="149"/>
      <c r="H13" s="149"/>
    </row>
    <row r="14" spans="1:10" ht="6" customHeight="1" x14ac:dyDescent="0.2">
      <c r="A14" s="149"/>
      <c r="B14" s="149"/>
      <c r="C14" s="149"/>
      <c r="D14" s="149"/>
      <c r="E14" s="149"/>
      <c r="F14" s="149"/>
      <c r="G14" s="149"/>
      <c r="H14" s="149"/>
    </row>
    <row r="15" spans="1:10" ht="12.75" customHeight="1" x14ac:dyDescent="0.2">
      <c r="A15" s="127" t="s">
        <v>22</v>
      </c>
      <c r="B15" s="127" t="s">
        <v>24</v>
      </c>
      <c r="C15" s="127" t="s">
        <v>15</v>
      </c>
      <c r="D15" s="127" t="s">
        <v>16</v>
      </c>
      <c r="E15" s="127" t="s">
        <v>17</v>
      </c>
      <c r="F15" s="141" t="s">
        <v>18</v>
      </c>
      <c r="G15" s="142"/>
      <c r="H15" s="127" t="s">
        <v>19</v>
      </c>
    </row>
    <row r="16" spans="1:10" ht="12.75" customHeight="1" x14ac:dyDescent="0.2">
      <c r="A16" s="128"/>
      <c r="B16" s="128"/>
      <c r="C16" s="128"/>
      <c r="D16" s="128"/>
      <c r="E16" s="128"/>
      <c r="F16" s="143"/>
      <c r="G16" s="144"/>
      <c r="H16" s="128"/>
    </row>
    <row r="17" spans="1:8" x14ac:dyDescent="0.2">
      <c r="A17" s="129"/>
      <c r="B17" s="129"/>
      <c r="C17" s="129"/>
      <c r="D17" s="129"/>
      <c r="E17" s="129"/>
      <c r="F17" s="62" t="s">
        <v>14</v>
      </c>
      <c r="G17" s="62" t="s">
        <v>20</v>
      </c>
      <c r="H17" s="63" t="s">
        <v>21</v>
      </c>
    </row>
    <row r="18" spans="1:8" x14ac:dyDescent="0.2">
      <c r="A18" s="63"/>
      <c r="B18" s="63"/>
      <c r="C18" s="63"/>
      <c r="D18" s="63"/>
      <c r="E18" s="63"/>
      <c r="F18" s="62"/>
      <c r="G18" s="62"/>
      <c r="H18" s="63"/>
    </row>
    <row r="19" spans="1:8" s="6" customFormat="1" ht="48" x14ac:dyDescent="0.2">
      <c r="A19" s="64"/>
      <c r="B19" s="65" t="s">
        <v>25</v>
      </c>
      <c r="C19" s="66" t="s">
        <v>275</v>
      </c>
      <c r="D19" s="67"/>
      <c r="E19" s="68"/>
      <c r="F19" s="69"/>
      <c r="G19" s="70"/>
      <c r="H19" s="69"/>
    </row>
    <row r="20" spans="1:8" s="11" customFormat="1" x14ac:dyDescent="0.2">
      <c r="A20" s="64"/>
      <c r="B20" s="71" t="s">
        <v>45</v>
      </c>
      <c r="C20" s="72" t="s">
        <v>54</v>
      </c>
      <c r="D20" s="73"/>
      <c r="E20" s="68"/>
      <c r="F20" s="62"/>
      <c r="G20" s="62"/>
      <c r="H20" s="63"/>
    </row>
    <row r="21" spans="1:8" s="11" customFormat="1" x14ac:dyDescent="0.2">
      <c r="A21" s="64"/>
      <c r="B21" s="71" t="s">
        <v>132</v>
      </c>
      <c r="C21" s="72" t="s">
        <v>55</v>
      </c>
      <c r="D21" s="73"/>
      <c r="E21" s="68"/>
      <c r="F21" s="62"/>
      <c r="G21" s="62"/>
      <c r="H21" s="63"/>
    </row>
    <row r="22" spans="1:8" s="11" customFormat="1" ht="60" x14ac:dyDescent="0.2">
      <c r="A22" s="74"/>
      <c r="B22" s="75">
        <v>111101001</v>
      </c>
      <c r="C22" s="76" t="s">
        <v>58</v>
      </c>
      <c r="D22" s="67" t="s">
        <v>59</v>
      </c>
      <c r="E22" s="68">
        <v>1</v>
      </c>
      <c r="F22" s="68"/>
      <c r="G22" s="62"/>
      <c r="H22" s="63"/>
    </row>
    <row r="23" spans="1:8" s="11" customFormat="1" ht="84" x14ac:dyDescent="0.2">
      <c r="A23" s="74"/>
      <c r="B23" s="75">
        <v>111102003</v>
      </c>
      <c r="C23" s="76" t="s">
        <v>57</v>
      </c>
      <c r="D23" s="67" t="s">
        <v>23</v>
      </c>
      <c r="E23" s="68">
        <v>2100</v>
      </c>
      <c r="F23" s="68"/>
      <c r="G23" s="62"/>
      <c r="H23" s="63"/>
    </row>
    <row r="24" spans="1:8" s="11" customFormat="1" ht="72" x14ac:dyDescent="0.2">
      <c r="A24" s="74"/>
      <c r="B24" s="75">
        <v>111103001</v>
      </c>
      <c r="C24" s="76" t="s">
        <v>60</v>
      </c>
      <c r="D24" s="67" t="s">
        <v>23</v>
      </c>
      <c r="E24" s="68">
        <v>1400</v>
      </c>
      <c r="F24" s="68"/>
      <c r="G24" s="62"/>
      <c r="H24" s="63"/>
    </row>
    <row r="25" spans="1:8" s="11" customFormat="1" x14ac:dyDescent="0.2">
      <c r="A25" s="64"/>
      <c r="B25" s="71" t="s">
        <v>133</v>
      </c>
      <c r="C25" s="72" t="s">
        <v>56</v>
      </c>
      <c r="D25" s="73"/>
      <c r="E25" s="68"/>
      <c r="F25" s="62"/>
      <c r="G25" s="62"/>
      <c r="H25" s="63"/>
    </row>
    <row r="26" spans="1:8" s="11" customFormat="1" ht="72" x14ac:dyDescent="0.2">
      <c r="A26" s="74"/>
      <c r="B26" s="75">
        <v>111213013</v>
      </c>
      <c r="C26" s="77" t="s">
        <v>61</v>
      </c>
      <c r="D26" s="78" t="s">
        <v>35</v>
      </c>
      <c r="E26" s="68">
        <v>50</v>
      </c>
      <c r="F26" s="68"/>
      <c r="G26" s="62"/>
      <c r="H26" s="63"/>
    </row>
    <row r="27" spans="1:8" s="11" customFormat="1" ht="72" x14ac:dyDescent="0.2">
      <c r="A27" s="74"/>
      <c r="B27" s="75">
        <v>111213002</v>
      </c>
      <c r="C27" s="77" t="s">
        <v>62</v>
      </c>
      <c r="D27" s="78" t="s">
        <v>23</v>
      </c>
      <c r="E27" s="68">
        <v>70</v>
      </c>
      <c r="F27" s="68"/>
      <c r="G27" s="62"/>
      <c r="H27" s="63"/>
    </row>
    <row r="28" spans="1:8" s="11" customFormat="1" x14ac:dyDescent="0.2">
      <c r="A28" s="64"/>
      <c r="B28" s="71" t="s">
        <v>133</v>
      </c>
      <c r="C28" s="72" t="s">
        <v>40</v>
      </c>
      <c r="D28" s="73"/>
      <c r="E28" s="68"/>
      <c r="F28" s="62"/>
      <c r="G28" s="62"/>
      <c r="H28" s="63"/>
    </row>
    <row r="29" spans="1:8" s="11" customFormat="1" ht="84" x14ac:dyDescent="0.2">
      <c r="A29" s="74"/>
      <c r="B29" s="75">
        <v>111103002</v>
      </c>
      <c r="C29" s="79" t="s">
        <v>41</v>
      </c>
      <c r="D29" s="67" t="s">
        <v>23</v>
      </c>
      <c r="E29" s="68">
        <v>5300</v>
      </c>
      <c r="F29" s="68"/>
      <c r="G29" s="62"/>
      <c r="H29" s="63"/>
    </row>
    <row r="30" spans="1:8" s="11" customFormat="1" ht="36" x14ac:dyDescent="0.2">
      <c r="A30" s="74"/>
      <c r="B30" s="75">
        <v>111118002</v>
      </c>
      <c r="C30" s="79" t="s">
        <v>44</v>
      </c>
      <c r="D30" s="67" t="s">
        <v>23</v>
      </c>
      <c r="E30" s="68">
        <v>2000</v>
      </c>
      <c r="F30" s="68"/>
      <c r="G30" s="62"/>
      <c r="H30" s="63"/>
    </row>
    <row r="31" spans="1:8" s="11" customFormat="1" ht="84" x14ac:dyDescent="0.2">
      <c r="A31" s="74"/>
      <c r="B31" s="75">
        <v>111109001</v>
      </c>
      <c r="C31" s="76" t="s">
        <v>64</v>
      </c>
      <c r="D31" s="67" t="s">
        <v>23</v>
      </c>
      <c r="E31" s="68">
        <v>3460</v>
      </c>
      <c r="F31" s="68"/>
      <c r="G31" s="62"/>
      <c r="H31" s="63"/>
    </row>
    <row r="32" spans="1:8" s="11" customFormat="1" ht="84" x14ac:dyDescent="0.2">
      <c r="A32" s="74"/>
      <c r="B32" s="75">
        <v>111109008</v>
      </c>
      <c r="C32" s="76" t="s">
        <v>42</v>
      </c>
      <c r="D32" s="67" t="s">
        <v>23</v>
      </c>
      <c r="E32" s="68">
        <v>4420</v>
      </c>
      <c r="F32" s="68"/>
      <c r="G32" s="62"/>
      <c r="H32" s="63"/>
    </row>
    <row r="33" spans="1:8" s="11" customFormat="1" x14ac:dyDescent="0.2">
      <c r="A33" s="64"/>
      <c r="B33" s="71" t="s">
        <v>134</v>
      </c>
      <c r="C33" s="72" t="s">
        <v>32</v>
      </c>
      <c r="D33" s="73"/>
      <c r="E33" s="68"/>
      <c r="F33" s="62"/>
      <c r="G33" s="62"/>
      <c r="H33" s="63"/>
    </row>
    <row r="34" spans="1:8" s="11" customFormat="1" ht="72" x14ac:dyDescent="0.2">
      <c r="A34" s="74"/>
      <c r="B34" s="75">
        <v>111402001</v>
      </c>
      <c r="C34" s="79" t="s">
        <v>63</v>
      </c>
      <c r="D34" s="78" t="s">
        <v>23</v>
      </c>
      <c r="E34" s="68">
        <v>1640</v>
      </c>
      <c r="F34" s="68"/>
      <c r="G34" s="62"/>
      <c r="H34" s="63"/>
    </row>
    <row r="35" spans="1:8" s="11" customFormat="1" ht="72" x14ac:dyDescent="0.2">
      <c r="A35" s="74"/>
      <c r="B35" s="75">
        <v>111402002</v>
      </c>
      <c r="C35" s="76" t="s">
        <v>39</v>
      </c>
      <c r="D35" s="78" t="s">
        <v>23</v>
      </c>
      <c r="E35" s="68">
        <v>2050</v>
      </c>
      <c r="F35" s="68"/>
      <c r="G35" s="62"/>
      <c r="H35" s="63"/>
    </row>
    <row r="36" spans="1:8" s="11" customFormat="1" ht="72" x14ac:dyDescent="0.2">
      <c r="A36" s="74"/>
      <c r="B36" s="75">
        <v>111404001</v>
      </c>
      <c r="C36" s="76" t="s">
        <v>38</v>
      </c>
      <c r="D36" s="78" t="s">
        <v>36</v>
      </c>
      <c r="E36" s="68">
        <v>8200</v>
      </c>
      <c r="F36" s="68"/>
      <c r="G36" s="62"/>
      <c r="H36" s="63"/>
    </row>
    <row r="37" spans="1:8" s="11" customFormat="1" ht="72" x14ac:dyDescent="0.2">
      <c r="A37" s="74"/>
      <c r="B37" s="75">
        <v>111406001</v>
      </c>
      <c r="C37" s="76" t="s">
        <v>43</v>
      </c>
      <c r="D37" s="78" t="s">
        <v>23</v>
      </c>
      <c r="E37" s="68">
        <v>410</v>
      </c>
      <c r="F37" s="68"/>
      <c r="G37" s="62"/>
      <c r="H37" s="63"/>
    </row>
    <row r="38" spans="1:8" s="10" customFormat="1" x14ac:dyDescent="0.2">
      <c r="A38" s="64"/>
      <c r="B38" s="71" t="s">
        <v>46</v>
      </c>
      <c r="C38" s="80" t="s">
        <v>50</v>
      </c>
      <c r="D38" s="81"/>
      <c r="E38" s="82"/>
      <c r="F38" s="64"/>
      <c r="G38" s="83"/>
      <c r="H38" s="84"/>
    </row>
    <row r="39" spans="1:8" s="10" customFormat="1" x14ac:dyDescent="0.2">
      <c r="A39" s="64"/>
      <c r="B39" s="71" t="s">
        <v>135</v>
      </c>
      <c r="C39" s="80" t="s">
        <v>65</v>
      </c>
      <c r="D39" s="81"/>
      <c r="E39" s="82"/>
      <c r="F39" s="64"/>
      <c r="G39" s="83"/>
      <c r="H39" s="84"/>
    </row>
    <row r="40" spans="1:8" s="11" customFormat="1" ht="60" x14ac:dyDescent="0.2">
      <c r="A40" s="74"/>
      <c r="B40" s="75">
        <v>111107001</v>
      </c>
      <c r="C40" s="76" t="s">
        <v>66</v>
      </c>
      <c r="D40" s="67" t="s">
        <v>23</v>
      </c>
      <c r="E40" s="68">
        <v>90</v>
      </c>
      <c r="F40" s="68"/>
      <c r="G40" s="62"/>
      <c r="H40" s="63"/>
    </row>
    <row r="41" spans="1:8" s="11" customFormat="1" ht="72" x14ac:dyDescent="0.2">
      <c r="A41" s="74"/>
      <c r="B41" s="75">
        <v>111203001</v>
      </c>
      <c r="C41" s="76" t="s">
        <v>67</v>
      </c>
      <c r="D41" s="67" t="s">
        <v>23</v>
      </c>
      <c r="E41" s="68">
        <v>2.5</v>
      </c>
      <c r="F41" s="68"/>
      <c r="G41" s="62"/>
      <c r="H41" s="63"/>
    </row>
    <row r="42" spans="1:8" s="11" customFormat="1" ht="108" x14ac:dyDescent="0.2">
      <c r="A42" s="74"/>
      <c r="B42" s="75">
        <v>111118406</v>
      </c>
      <c r="C42" s="76" t="s">
        <v>68</v>
      </c>
      <c r="D42" s="67" t="s">
        <v>35</v>
      </c>
      <c r="E42" s="68">
        <v>30</v>
      </c>
      <c r="F42" s="68"/>
      <c r="G42" s="62"/>
      <c r="H42" s="63"/>
    </row>
    <row r="43" spans="1:8" s="11" customFormat="1" ht="84" x14ac:dyDescent="0.2">
      <c r="A43" s="74"/>
      <c r="B43" s="75">
        <v>111107008</v>
      </c>
      <c r="C43" s="76" t="s">
        <v>69</v>
      </c>
      <c r="D43" s="67" t="s">
        <v>23</v>
      </c>
      <c r="E43" s="68">
        <v>40</v>
      </c>
      <c r="F43" s="68"/>
      <c r="G43" s="62"/>
      <c r="H43" s="63"/>
    </row>
    <row r="44" spans="1:8" s="11" customFormat="1" x14ac:dyDescent="0.2">
      <c r="A44" s="64"/>
      <c r="B44" s="71" t="s">
        <v>51</v>
      </c>
      <c r="C44" s="66" t="s">
        <v>47</v>
      </c>
      <c r="D44" s="73"/>
      <c r="E44" s="68"/>
      <c r="F44" s="62"/>
      <c r="G44" s="62"/>
      <c r="H44" s="63"/>
    </row>
    <row r="45" spans="1:8" s="11" customFormat="1" x14ac:dyDescent="0.2">
      <c r="A45" s="64"/>
      <c r="B45" s="71" t="s">
        <v>136</v>
      </c>
      <c r="C45" s="66" t="s">
        <v>48</v>
      </c>
      <c r="D45" s="73"/>
      <c r="E45" s="68"/>
      <c r="F45" s="62"/>
      <c r="G45" s="62"/>
      <c r="H45" s="63"/>
    </row>
    <row r="46" spans="1:8" s="11" customFormat="1" ht="84" x14ac:dyDescent="0.2">
      <c r="A46" s="74"/>
      <c r="B46" s="75">
        <v>111705576</v>
      </c>
      <c r="C46" s="77" t="s">
        <v>131</v>
      </c>
      <c r="D46" s="67" t="s">
        <v>37</v>
      </c>
      <c r="E46" s="68">
        <v>4</v>
      </c>
      <c r="F46" s="68"/>
      <c r="G46" s="62"/>
      <c r="H46" s="63"/>
    </row>
    <row r="47" spans="1:8" s="11" customFormat="1" ht="84" x14ac:dyDescent="0.2">
      <c r="A47" s="74"/>
      <c r="B47" s="75">
        <v>111213127</v>
      </c>
      <c r="C47" s="76" t="s">
        <v>70</v>
      </c>
      <c r="D47" s="67" t="s">
        <v>37</v>
      </c>
      <c r="E47" s="68">
        <v>4</v>
      </c>
      <c r="F47" s="68"/>
      <c r="G47" s="62"/>
      <c r="H47" s="63"/>
    </row>
    <row r="48" spans="1:8" s="11" customFormat="1" ht="84" x14ac:dyDescent="0.2">
      <c r="A48" s="74"/>
      <c r="B48" s="75">
        <v>111705145</v>
      </c>
      <c r="C48" s="77" t="s">
        <v>71</v>
      </c>
      <c r="D48" s="67" t="s">
        <v>37</v>
      </c>
      <c r="E48" s="68">
        <v>4</v>
      </c>
      <c r="F48" s="68"/>
      <c r="G48" s="62"/>
      <c r="H48" s="63"/>
    </row>
    <row r="49" spans="1:8" s="11" customFormat="1" ht="72" x14ac:dyDescent="0.2">
      <c r="A49" s="74"/>
      <c r="B49" s="75">
        <v>111705082</v>
      </c>
      <c r="C49" s="77" t="s">
        <v>72</v>
      </c>
      <c r="D49" s="67" t="s">
        <v>37</v>
      </c>
      <c r="E49" s="68">
        <v>7</v>
      </c>
      <c r="F49" s="68"/>
      <c r="G49" s="62"/>
      <c r="H49" s="63"/>
    </row>
    <row r="50" spans="1:8" s="11" customFormat="1" ht="72" x14ac:dyDescent="0.2">
      <c r="A50" s="74"/>
      <c r="B50" s="75">
        <v>111705199</v>
      </c>
      <c r="C50" s="77" t="s">
        <v>73</v>
      </c>
      <c r="D50" s="67" t="s">
        <v>37</v>
      </c>
      <c r="E50" s="68">
        <v>2</v>
      </c>
      <c r="F50" s="68"/>
      <c r="G50" s="62"/>
      <c r="H50" s="63"/>
    </row>
    <row r="51" spans="1:8" s="11" customFormat="1" ht="84" x14ac:dyDescent="0.2">
      <c r="A51" s="74"/>
      <c r="B51" s="75">
        <v>111705328</v>
      </c>
      <c r="C51" s="77" t="s">
        <v>74</v>
      </c>
      <c r="D51" s="67" t="s">
        <v>37</v>
      </c>
      <c r="E51" s="68">
        <v>2</v>
      </c>
      <c r="F51" s="68"/>
      <c r="G51" s="62"/>
      <c r="H51" s="63"/>
    </row>
    <row r="52" spans="1:8" s="11" customFormat="1" x14ac:dyDescent="0.2">
      <c r="A52" s="64"/>
      <c r="B52" s="71" t="s">
        <v>137</v>
      </c>
      <c r="C52" s="66" t="s">
        <v>49</v>
      </c>
      <c r="D52" s="73"/>
      <c r="E52" s="68"/>
      <c r="F52" s="62"/>
      <c r="G52" s="62"/>
      <c r="H52" s="63"/>
    </row>
    <row r="53" spans="1:8" s="11" customFormat="1" ht="120" x14ac:dyDescent="0.2">
      <c r="A53" s="74"/>
      <c r="B53" s="75">
        <v>111701079</v>
      </c>
      <c r="C53" s="77" t="s">
        <v>75</v>
      </c>
      <c r="D53" s="67" t="s">
        <v>37</v>
      </c>
      <c r="E53" s="68">
        <v>20</v>
      </c>
      <c r="F53" s="68"/>
      <c r="G53" s="62"/>
      <c r="H53" s="63"/>
    </row>
    <row r="54" spans="1:8" s="11" customFormat="1" ht="72" x14ac:dyDescent="0.2">
      <c r="A54" s="74"/>
      <c r="B54" s="75">
        <v>111701119</v>
      </c>
      <c r="C54" s="77" t="s">
        <v>76</v>
      </c>
      <c r="D54" s="67" t="s">
        <v>35</v>
      </c>
      <c r="E54" s="68">
        <v>50</v>
      </c>
      <c r="F54" s="68"/>
      <c r="G54" s="62"/>
      <c r="H54" s="63"/>
    </row>
    <row r="55" spans="1:8" s="11" customFormat="1" ht="96" x14ac:dyDescent="0.2">
      <c r="A55" s="74"/>
      <c r="B55" s="75">
        <v>111701105</v>
      </c>
      <c r="C55" s="77" t="s">
        <v>77</v>
      </c>
      <c r="D55" s="67" t="s">
        <v>35</v>
      </c>
      <c r="E55" s="68">
        <v>350</v>
      </c>
      <c r="F55" s="68"/>
      <c r="G55" s="62"/>
      <c r="H55" s="63"/>
    </row>
    <row r="56" spans="1:8" s="11" customFormat="1" ht="96" x14ac:dyDescent="0.2">
      <c r="A56" s="74"/>
      <c r="B56" s="75">
        <v>111701104</v>
      </c>
      <c r="C56" s="77" t="s">
        <v>78</v>
      </c>
      <c r="D56" s="67" t="s">
        <v>35</v>
      </c>
      <c r="E56" s="68">
        <v>480</v>
      </c>
      <c r="F56" s="68"/>
      <c r="G56" s="62"/>
      <c r="H56" s="63"/>
    </row>
    <row r="57" spans="1:8" s="11" customFormat="1" ht="96" x14ac:dyDescent="0.2">
      <c r="A57" s="74"/>
      <c r="B57" s="75">
        <v>111701097</v>
      </c>
      <c r="C57" s="77" t="s">
        <v>79</v>
      </c>
      <c r="D57" s="67" t="s">
        <v>35</v>
      </c>
      <c r="E57" s="68">
        <v>1600</v>
      </c>
      <c r="F57" s="68"/>
      <c r="G57" s="62"/>
      <c r="H57" s="63"/>
    </row>
    <row r="58" spans="1:8" s="11" customFormat="1" ht="108" x14ac:dyDescent="0.2">
      <c r="A58" s="74"/>
      <c r="B58" s="75">
        <v>111701214</v>
      </c>
      <c r="C58" s="77" t="s">
        <v>80</v>
      </c>
      <c r="D58" s="67" t="s">
        <v>35</v>
      </c>
      <c r="E58" s="68">
        <v>200</v>
      </c>
      <c r="F58" s="68"/>
      <c r="G58" s="62"/>
      <c r="H58" s="63"/>
    </row>
    <row r="59" spans="1:8" s="11" customFormat="1" ht="96" x14ac:dyDescent="0.2">
      <c r="A59" s="74"/>
      <c r="B59" s="75">
        <v>111701098</v>
      </c>
      <c r="C59" s="77" t="s">
        <v>81</v>
      </c>
      <c r="D59" s="67" t="s">
        <v>35</v>
      </c>
      <c r="E59" s="68">
        <v>1500</v>
      </c>
      <c r="F59" s="68"/>
      <c r="G59" s="62"/>
      <c r="H59" s="63"/>
    </row>
    <row r="60" spans="1:8" s="11" customFormat="1" ht="72" x14ac:dyDescent="0.2">
      <c r="A60" s="74"/>
      <c r="B60" s="75">
        <v>111704018</v>
      </c>
      <c r="C60" s="77" t="s">
        <v>82</v>
      </c>
      <c r="D60" s="67" t="s">
        <v>37</v>
      </c>
      <c r="E60" s="68">
        <v>160</v>
      </c>
      <c r="F60" s="68"/>
      <c r="G60" s="62"/>
      <c r="H60" s="63"/>
    </row>
    <row r="61" spans="1:8" s="11" customFormat="1" ht="84" x14ac:dyDescent="0.2">
      <c r="A61" s="74"/>
      <c r="B61" s="75">
        <v>111704020</v>
      </c>
      <c r="C61" s="77" t="s">
        <v>83</v>
      </c>
      <c r="D61" s="67" t="s">
        <v>37</v>
      </c>
      <c r="E61" s="68">
        <v>110</v>
      </c>
      <c r="F61" s="68"/>
      <c r="G61" s="62"/>
      <c r="H61" s="63"/>
    </row>
    <row r="62" spans="1:8" s="11" customFormat="1" x14ac:dyDescent="0.2">
      <c r="A62" s="64"/>
      <c r="B62" s="71" t="s">
        <v>52</v>
      </c>
      <c r="C62" s="66" t="s">
        <v>84</v>
      </c>
      <c r="D62" s="73"/>
      <c r="E62" s="68"/>
      <c r="F62" s="62"/>
      <c r="G62" s="62"/>
      <c r="H62" s="63"/>
    </row>
    <row r="63" spans="1:8" s="11" customFormat="1" x14ac:dyDescent="0.2">
      <c r="A63" s="64"/>
      <c r="B63" s="71" t="s">
        <v>53</v>
      </c>
      <c r="C63" s="66" t="s">
        <v>54</v>
      </c>
      <c r="D63" s="73"/>
      <c r="E63" s="68"/>
      <c r="F63" s="62"/>
      <c r="G63" s="62"/>
      <c r="H63" s="63"/>
    </row>
    <row r="64" spans="1:8" s="11" customFormat="1" ht="84" x14ac:dyDescent="0.2">
      <c r="A64" s="74"/>
      <c r="B64" s="75">
        <v>111102003</v>
      </c>
      <c r="C64" s="76" t="s">
        <v>57</v>
      </c>
      <c r="D64" s="67" t="s">
        <v>23</v>
      </c>
      <c r="E64" s="68">
        <v>300</v>
      </c>
      <c r="F64" s="68"/>
      <c r="G64" s="62"/>
      <c r="H64" s="63"/>
    </row>
    <row r="65" spans="1:8" s="11" customFormat="1" ht="72" x14ac:dyDescent="0.2">
      <c r="A65" s="74"/>
      <c r="B65" s="75">
        <v>111213003</v>
      </c>
      <c r="C65" s="77" t="s">
        <v>85</v>
      </c>
      <c r="D65" s="78" t="s">
        <v>23</v>
      </c>
      <c r="E65" s="68">
        <v>890</v>
      </c>
      <c r="F65" s="68"/>
      <c r="G65" s="62"/>
      <c r="H65" s="63"/>
    </row>
    <row r="66" spans="1:8" s="11" customFormat="1" ht="84" x14ac:dyDescent="0.2">
      <c r="A66" s="74"/>
      <c r="B66" s="75">
        <v>111109008</v>
      </c>
      <c r="C66" s="76" t="s">
        <v>42</v>
      </c>
      <c r="D66" s="67" t="s">
        <v>23</v>
      </c>
      <c r="E66" s="68">
        <v>13000</v>
      </c>
      <c r="F66" s="68"/>
      <c r="G66" s="62"/>
      <c r="H66" s="63"/>
    </row>
    <row r="67" spans="1:8" s="11" customFormat="1" x14ac:dyDescent="0.2">
      <c r="A67" s="64"/>
      <c r="B67" s="71" t="s">
        <v>138</v>
      </c>
      <c r="C67" s="66" t="s">
        <v>86</v>
      </c>
      <c r="D67" s="73"/>
      <c r="E67" s="68"/>
      <c r="F67" s="62"/>
      <c r="G67" s="62"/>
      <c r="H67" s="63"/>
    </row>
    <row r="68" spans="1:8" s="11" customFormat="1" ht="60" x14ac:dyDescent="0.2">
      <c r="A68" s="74"/>
      <c r="B68" s="75">
        <v>111107001</v>
      </c>
      <c r="C68" s="76" t="s">
        <v>66</v>
      </c>
      <c r="D68" s="67" t="s">
        <v>23</v>
      </c>
      <c r="E68" s="68">
        <v>323</v>
      </c>
      <c r="F68" s="68"/>
      <c r="G68" s="62"/>
      <c r="H68" s="63"/>
    </row>
    <row r="69" spans="1:8" s="11" customFormat="1" ht="60" x14ac:dyDescent="0.2">
      <c r="A69" s="74"/>
      <c r="B69" s="75">
        <v>111118591</v>
      </c>
      <c r="C69" s="77" t="s">
        <v>87</v>
      </c>
      <c r="D69" s="67" t="s">
        <v>23</v>
      </c>
      <c r="E69" s="68">
        <v>114</v>
      </c>
      <c r="F69" s="68"/>
      <c r="G69" s="62"/>
      <c r="H69" s="63"/>
    </row>
    <row r="70" spans="1:8" s="11" customFormat="1" ht="72" x14ac:dyDescent="0.2">
      <c r="A70" s="74"/>
      <c r="B70" s="75">
        <v>111203001</v>
      </c>
      <c r="C70" s="76" t="s">
        <v>67</v>
      </c>
      <c r="D70" s="67" t="s">
        <v>23</v>
      </c>
      <c r="E70" s="68">
        <v>22.5</v>
      </c>
      <c r="F70" s="68"/>
      <c r="G70" s="62"/>
      <c r="H70" s="63"/>
    </row>
    <row r="71" spans="1:8" s="11" customFormat="1" ht="84" x14ac:dyDescent="0.2">
      <c r="A71" s="74"/>
      <c r="B71" s="85">
        <v>111118646</v>
      </c>
      <c r="C71" s="77" t="s">
        <v>88</v>
      </c>
      <c r="D71" s="67" t="s">
        <v>35</v>
      </c>
      <c r="E71" s="68">
        <v>76</v>
      </c>
      <c r="F71" s="68"/>
      <c r="G71" s="62"/>
      <c r="H71" s="63"/>
    </row>
    <row r="72" spans="1:8" s="11" customFormat="1" ht="96" x14ac:dyDescent="0.2">
      <c r="A72" s="74"/>
      <c r="B72" s="85">
        <v>111118647</v>
      </c>
      <c r="C72" s="77" t="s">
        <v>89</v>
      </c>
      <c r="D72" s="86" t="s">
        <v>36</v>
      </c>
      <c r="E72" s="68">
        <v>205</v>
      </c>
      <c r="F72" s="68"/>
      <c r="G72" s="62"/>
      <c r="H72" s="63"/>
    </row>
    <row r="73" spans="1:8" s="11" customFormat="1" ht="84" x14ac:dyDescent="0.2">
      <c r="A73" s="74"/>
      <c r="B73" s="75">
        <v>111107013</v>
      </c>
      <c r="C73" s="76" t="s">
        <v>90</v>
      </c>
      <c r="D73" s="67" t="s">
        <v>23</v>
      </c>
      <c r="E73" s="68">
        <v>385</v>
      </c>
      <c r="F73" s="68"/>
      <c r="G73" s="62"/>
      <c r="H73" s="63"/>
    </row>
    <row r="74" spans="1:8" s="11" customFormat="1" ht="96" x14ac:dyDescent="0.2">
      <c r="A74" s="74"/>
      <c r="B74" s="85">
        <v>111118648</v>
      </c>
      <c r="C74" s="76" t="s">
        <v>91</v>
      </c>
      <c r="D74" s="67" t="s">
        <v>35</v>
      </c>
      <c r="E74" s="68">
        <v>64</v>
      </c>
      <c r="F74" s="68"/>
      <c r="G74" s="62"/>
      <c r="H74" s="63"/>
    </row>
    <row r="75" spans="1:8" s="11" customFormat="1" ht="84" x14ac:dyDescent="0.2">
      <c r="A75" s="74"/>
      <c r="B75" s="85">
        <v>111118649</v>
      </c>
      <c r="C75" s="76" t="s">
        <v>92</v>
      </c>
      <c r="D75" s="67" t="s">
        <v>35</v>
      </c>
      <c r="E75" s="68">
        <v>256</v>
      </c>
      <c r="F75" s="68"/>
      <c r="G75" s="62"/>
      <c r="H75" s="63"/>
    </row>
    <row r="76" spans="1:8" s="11" customFormat="1" ht="72" x14ac:dyDescent="0.2">
      <c r="A76" s="74"/>
      <c r="B76" s="85">
        <v>111118650</v>
      </c>
      <c r="C76" s="79" t="s">
        <v>93</v>
      </c>
      <c r="D76" s="87" t="s">
        <v>36</v>
      </c>
      <c r="E76" s="68">
        <v>768</v>
      </c>
      <c r="F76" s="68"/>
      <c r="G76" s="62"/>
      <c r="H76" s="63"/>
    </row>
    <row r="77" spans="1:8" s="11" customFormat="1" ht="84" x14ac:dyDescent="0.2">
      <c r="A77" s="74"/>
      <c r="B77" s="85">
        <v>111118652</v>
      </c>
      <c r="C77" s="76" t="s">
        <v>94</v>
      </c>
      <c r="D77" s="67" t="s">
        <v>35</v>
      </c>
      <c r="E77" s="68">
        <v>97</v>
      </c>
      <c r="F77" s="68"/>
      <c r="G77" s="62"/>
      <c r="H77" s="63"/>
    </row>
    <row r="78" spans="1:8" s="11" customFormat="1" ht="72" x14ac:dyDescent="0.2">
      <c r="A78" s="74"/>
      <c r="B78" s="85">
        <v>111118651</v>
      </c>
      <c r="C78" s="88" t="s">
        <v>95</v>
      </c>
      <c r="D78" s="89" t="s">
        <v>36</v>
      </c>
      <c r="E78" s="68">
        <v>770</v>
      </c>
      <c r="F78" s="68"/>
      <c r="G78" s="62"/>
      <c r="H78" s="63"/>
    </row>
    <row r="79" spans="1:8" s="11" customFormat="1" x14ac:dyDescent="0.2">
      <c r="A79" s="64"/>
      <c r="B79" s="71" t="s">
        <v>139</v>
      </c>
      <c r="C79" s="66" t="s">
        <v>96</v>
      </c>
      <c r="D79" s="73"/>
      <c r="E79" s="68"/>
      <c r="F79" s="62"/>
      <c r="G79" s="62"/>
      <c r="H79" s="63"/>
    </row>
    <row r="80" spans="1:8" s="11" customFormat="1" ht="60" x14ac:dyDescent="0.2">
      <c r="A80" s="74"/>
      <c r="B80" s="75">
        <v>111107001</v>
      </c>
      <c r="C80" s="76" t="s">
        <v>66</v>
      </c>
      <c r="D80" s="67" t="s">
        <v>23</v>
      </c>
      <c r="E80" s="68">
        <v>34</v>
      </c>
      <c r="F80" s="68"/>
      <c r="G80" s="62"/>
      <c r="H80" s="63"/>
    </row>
    <row r="81" spans="1:8" s="11" customFormat="1" ht="96" x14ac:dyDescent="0.2">
      <c r="A81" s="74"/>
      <c r="B81" s="75">
        <v>111210017</v>
      </c>
      <c r="C81" s="76" t="s">
        <v>97</v>
      </c>
      <c r="D81" s="67" t="s">
        <v>35</v>
      </c>
      <c r="E81" s="68">
        <v>275</v>
      </c>
      <c r="F81" s="68"/>
      <c r="G81" s="62"/>
      <c r="H81" s="63"/>
    </row>
    <row r="82" spans="1:8" s="11" customFormat="1" ht="96" x14ac:dyDescent="0.2">
      <c r="A82" s="74"/>
      <c r="B82" s="75">
        <v>111210007</v>
      </c>
      <c r="C82" s="76" t="s">
        <v>98</v>
      </c>
      <c r="D82" s="67" t="s">
        <v>36</v>
      </c>
      <c r="E82" s="68">
        <v>2140</v>
      </c>
      <c r="F82" s="68"/>
      <c r="G82" s="62"/>
      <c r="H82" s="63"/>
    </row>
    <row r="83" spans="1:8" s="11" customFormat="1" ht="72" x14ac:dyDescent="0.2">
      <c r="A83" s="74"/>
      <c r="B83" s="75">
        <v>111204012</v>
      </c>
      <c r="C83" s="76" t="s">
        <v>99</v>
      </c>
      <c r="D83" s="67" t="s">
        <v>36</v>
      </c>
      <c r="E83" s="68">
        <v>2140</v>
      </c>
      <c r="F83" s="68"/>
      <c r="G83" s="62"/>
      <c r="H83" s="63"/>
    </row>
    <row r="84" spans="1:8" s="11" customFormat="1" ht="60" x14ac:dyDescent="0.2">
      <c r="A84" s="74"/>
      <c r="B84" s="85">
        <v>111118645</v>
      </c>
      <c r="C84" s="76" t="s">
        <v>100</v>
      </c>
      <c r="D84" s="67" t="s">
        <v>35</v>
      </c>
      <c r="E84" s="68">
        <v>484</v>
      </c>
      <c r="F84" s="68"/>
      <c r="G84" s="62"/>
      <c r="H84" s="63"/>
    </row>
    <row r="85" spans="1:8" s="11" customFormat="1" ht="84" x14ac:dyDescent="0.2">
      <c r="A85" s="74"/>
      <c r="B85" s="85">
        <v>111118665</v>
      </c>
      <c r="C85" s="77" t="s">
        <v>101</v>
      </c>
      <c r="D85" s="90" t="s">
        <v>35</v>
      </c>
      <c r="E85" s="68">
        <v>126</v>
      </c>
      <c r="F85" s="68"/>
      <c r="G85" s="62"/>
      <c r="H85" s="63"/>
    </row>
    <row r="86" spans="1:8" s="11" customFormat="1" x14ac:dyDescent="0.2">
      <c r="A86" s="64"/>
      <c r="B86" s="71" t="s">
        <v>140</v>
      </c>
      <c r="C86" s="66" t="s">
        <v>102</v>
      </c>
      <c r="D86" s="73"/>
      <c r="E86" s="68"/>
      <c r="F86" s="62"/>
      <c r="G86" s="62"/>
      <c r="H86" s="63"/>
    </row>
    <row r="87" spans="1:8" s="11" customFormat="1" ht="72" x14ac:dyDescent="0.2">
      <c r="A87" s="74"/>
      <c r="B87" s="75">
        <v>111119120</v>
      </c>
      <c r="C87" s="76" t="s">
        <v>107</v>
      </c>
      <c r="D87" s="67" t="s">
        <v>36</v>
      </c>
      <c r="E87" s="68">
        <v>1070</v>
      </c>
      <c r="F87" s="68"/>
      <c r="G87" s="62"/>
      <c r="H87" s="63"/>
    </row>
    <row r="88" spans="1:8" s="11" customFormat="1" ht="120" x14ac:dyDescent="0.2">
      <c r="A88" s="74"/>
      <c r="B88" s="91">
        <v>501700711</v>
      </c>
      <c r="C88" s="92" t="s">
        <v>106</v>
      </c>
      <c r="D88" s="93" t="s">
        <v>37</v>
      </c>
      <c r="E88" s="68">
        <v>8</v>
      </c>
      <c r="F88" s="68"/>
      <c r="G88" s="62"/>
      <c r="H88" s="63"/>
    </row>
    <row r="89" spans="1:8" s="11" customFormat="1" ht="36" x14ac:dyDescent="0.2">
      <c r="A89" s="74"/>
      <c r="B89" s="75">
        <v>111717091</v>
      </c>
      <c r="C89" s="94" t="s">
        <v>103</v>
      </c>
      <c r="D89" s="67" t="s">
        <v>37</v>
      </c>
      <c r="E89" s="68">
        <v>8</v>
      </c>
      <c r="F89" s="68"/>
      <c r="G89" s="62"/>
      <c r="H89" s="63"/>
    </row>
    <row r="90" spans="1:8" s="11" customFormat="1" ht="84" x14ac:dyDescent="0.2">
      <c r="A90" s="74"/>
      <c r="B90" s="75">
        <v>111717090</v>
      </c>
      <c r="C90" s="95" t="s">
        <v>104</v>
      </c>
      <c r="D90" s="81" t="s">
        <v>37</v>
      </c>
      <c r="E90" s="68">
        <v>8</v>
      </c>
      <c r="F90" s="68"/>
      <c r="G90" s="62"/>
      <c r="H90" s="63"/>
    </row>
    <row r="91" spans="1:8" s="11" customFormat="1" ht="84" x14ac:dyDescent="0.2">
      <c r="A91" s="74"/>
      <c r="B91" s="75">
        <v>111717116</v>
      </c>
      <c r="C91" s="77" t="s">
        <v>108</v>
      </c>
      <c r="D91" s="67" t="s">
        <v>37</v>
      </c>
      <c r="E91" s="68">
        <v>8</v>
      </c>
      <c r="F91" s="68"/>
      <c r="G91" s="62"/>
      <c r="H91" s="63"/>
    </row>
    <row r="92" spans="1:8" s="11" customFormat="1" ht="84" x14ac:dyDescent="0.2">
      <c r="A92" s="74"/>
      <c r="B92" s="75">
        <v>111717117</v>
      </c>
      <c r="C92" s="77" t="s">
        <v>109</v>
      </c>
      <c r="D92" s="81" t="s">
        <v>37</v>
      </c>
      <c r="E92" s="68">
        <v>4</v>
      </c>
      <c r="F92" s="68"/>
      <c r="G92" s="62"/>
      <c r="H92" s="63"/>
    </row>
    <row r="93" spans="1:8" s="11" customFormat="1" ht="36" x14ac:dyDescent="0.2">
      <c r="A93" s="74"/>
      <c r="B93" s="75">
        <v>111717115</v>
      </c>
      <c r="C93" s="76" t="s">
        <v>105</v>
      </c>
      <c r="D93" s="67" t="s">
        <v>37</v>
      </c>
      <c r="E93" s="68">
        <v>8</v>
      </c>
      <c r="F93" s="68"/>
      <c r="G93" s="62"/>
      <c r="H93" s="63"/>
    </row>
    <row r="94" spans="1:8" s="11" customFormat="1" x14ac:dyDescent="0.2">
      <c r="A94" s="64"/>
      <c r="B94" s="71" t="s">
        <v>141</v>
      </c>
      <c r="C94" s="66" t="s">
        <v>110</v>
      </c>
      <c r="D94" s="73"/>
      <c r="E94" s="68"/>
      <c r="F94" s="62"/>
      <c r="G94" s="62"/>
      <c r="H94" s="63"/>
    </row>
    <row r="95" spans="1:8" s="11" customFormat="1" ht="60" x14ac:dyDescent="0.2">
      <c r="A95" s="74"/>
      <c r="B95" s="75">
        <v>111107001</v>
      </c>
      <c r="C95" s="76" t="s">
        <v>66</v>
      </c>
      <c r="D95" s="67" t="s">
        <v>23</v>
      </c>
      <c r="E95" s="68">
        <v>6</v>
      </c>
      <c r="F95" s="68"/>
      <c r="G95" s="62"/>
      <c r="H95" s="63"/>
    </row>
    <row r="96" spans="1:8" s="11" customFormat="1" ht="48" x14ac:dyDescent="0.2">
      <c r="A96" s="74"/>
      <c r="B96" s="85">
        <v>111118641</v>
      </c>
      <c r="C96" s="76" t="s">
        <v>113</v>
      </c>
      <c r="D96" s="67" t="s">
        <v>35</v>
      </c>
      <c r="E96" s="68">
        <v>288</v>
      </c>
      <c r="F96" s="68"/>
      <c r="G96" s="62"/>
      <c r="H96" s="63"/>
    </row>
    <row r="97" spans="1:8" s="11" customFormat="1" ht="72" x14ac:dyDescent="0.2">
      <c r="A97" s="74"/>
      <c r="B97" s="75">
        <v>111204003</v>
      </c>
      <c r="C97" s="76" t="s">
        <v>112</v>
      </c>
      <c r="D97" s="67" t="s">
        <v>111</v>
      </c>
      <c r="E97" s="68">
        <v>310</v>
      </c>
      <c r="F97" s="68"/>
      <c r="G97" s="62"/>
      <c r="H97" s="63"/>
    </row>
    <row r="98" spans="1:8" s="11" customFormat="1" ht="60" x14ac:dyDescent="0.2">
      <c r="A98" s="74"/>
      <c r="B98" s="85">
        <v>111118642</v>
      </c>
      <c r="C98" s="77" t="s">
        <v>114</v>
      </c>
      <c r="D98" s="67" t="s">
        <v>36</v>
      </c>
      <c r="E98" s="68">
        <v>195</v>
      </c>
      <c r="F98" s="68"/>
      <c r="G98" s="62"/>
      <c r="H98" s="63"/>
    </row>
    <row r="99" spans="1:8" s="11" customFormat="1" ht="72" x14ac:dyDescent="0.2">
      <c r="A99" s="74"/>
      <c r="B99" s="85">
        <v>111118643</v>
      </c>
      <c r="C99" s="77" t="s">
        <v>115</v>
      </c>
      <c r="D99" s="67" t="s">
        <v>36</v>
      </c>
      <c r="E99" s="68">
        <v>195</v>
      </c>
      <c r="F99" s="68"/>
      <c r="G99" s="62"/>
      <c r="H99" s="63"/>
    </row>
    <row r="100" spans="1:8" s="11" customFormat="1" ht="72" x14ac:dyDescent="0.2">
      <c r="A100" s="74"/>
      <c r="B100" s="75">
        <v>111118441</v>
      </c>
      <c r="C100" s="88" t="s">
        <v>116</v>
      </c>
      <c r="D100" s="78" t="s">
        <v>36</v>
      </c>
      <c r="E100" s="68">
        <v>195</v>
      </c>
      <c r="F100" s="68"/>
      <c r="G100" s="62"/>
      <c r="H100" s="63"/>
    </row>
    <row r="101" spans="1:8" s="11" customFormat="1" ht="96" x14ac:dyDescent="0.2">
      <c r="A101" s="74"/>
      <c r="B101" s="85">
        <v>111118644</v>
      </c>
      <c r="C101" s="76" t="s">
        <v>117</v>
      </c>
      <c r="D101" s="67" t="s">
        <v>36</v>
      </c>
      <c r="E101" s="68">
        <v>195</v>
      </c>
      <c r="F101" s="68"/>
      <c r="G101" s="62"/>
      <c r="H101" s="63"/>
    </row>
    <row r="102" spans="1:8" s="11" customFormat="1" x14ac:dyDescent="0.2">
      <c r="A102" s="64"/>
      <c r="B102" s="71" t="s">
        <v>142</v>
      </c>
      <c r="C102" s="66" t="s">
        <v>118</v>
      </c>
      <c r="D102" s="73"/>
      <c r="E102" s="68"/>
      <c r="F102" s="62"/>
      <c r="G102" s="62"/>
      <c r="H102" s="63"/>
    </row>
    <row r="103" spans="1:8" s="11" customFormat="1" ht="84" x14ac:dyDescent="0.2">
      <c r="A103" s="74"/>
      <c r="B103" s="85">
        <v>111118653</v>
      </c>
      <c r="C103" s="76" t="s">
        <v>119</v>
      </c>
      <c r="D103" s="74" t="s">
        <v>36</v>
      </c>
      <c r="E103" s="68">
        <v>134.6</v>
      </c>
      <c r="F103" s="68"/>
      <c r="G103" s="62"/>
      <c r="H103" s="63"/>
    </row>
    <row r="104" spans="1:8" s="11" customFormat="1" ht="72" x14ac:dyDescent="0.2">
      <c r="A104" s="74"/>
      <c r="B104" s="75">
        <v>111204028</v>
      </c>
      <c r="C104" s="76" t="s">
        <v>120</v>
      </c>
      <c r="D104" s="68" t="s">
        <v>111</v>
      </c>
      <c r="E104" s="68">
        <v>2306</v>
      </c>
      <c r="F104" s="68"/>
      <c r="G104" s="62"/>
      <c r="H104" s="63"/>
    </row>
    <row r="105" spans="1:8" s="11" customFormat="1" ht="60" x14ac:dyDescent="0.2">
      <c r="A105" s="74"/>
      <c r="B105" s="85">
        <v>111118642</v>
      </c>
      <c r="C105" s="77" t="s">
        <v>114</v>
      </c>
      <c r="D105" s="67" t="s">
        <v>36</v>
      </c>
      <c r="E105" s="68">
        <v>780</v>
      </c>
      <c r="F105" s="68"/>
      <c r="G105" s="62"/>
      <c r="H105" s="63"/>
    </row>
    <row r="106" spans="1:8" s="11" customFormat="1" ht="72" x14ac:dyDescent="0.2">
      <c r="A106" s="74"/>
      <c r="B106" s="85">
        <v>111118643</v>
      </c>
      <c r="C106" s="77" t="s">
        <v>115</v>
      </c>
      <c r="D106" s="67" t="s">
        <v>36</v>
      </c>
      <c r="E106" s="68">
        <v>1560</v>
      </c>
      <c r="F106" s="68"/>
      <c r="G106" s="62"/>
      <c r="H106" s="63"/>
    </row>
    <row r="107" spans="1:8" s="11" customFormat="1" ht="72" x14ac:dyDescent="0.2">
      <c r="A107" s="74"/>
      <c r="B107" s="75">
        <v>111118441</v>
      </c>
      <c r="C107" s="88" t="s">
        <v>116</v>
      </c>
      <c r="D107" s="89" t="s">
        <v>36</v>
      </c>
      <c r="E107" s="68">
        <v>1560</v>
      </c>
      <c r="F107" s="68"/>
      <c r="G107" s="62"/>
      <c r="H107" s="63"/>
    </row>
    <row r="108" spans="1:8" s="11" customFormat="1" ht="96" x14ac:dyDescent="0.2">
      <c r="A108" s="74"/>
      <c r="B108" s="75">
        <v>111119121</v>
      </c>
      <c r="C108" s="76" t="s">
        <v>123</v>
      </c>
      <c r="D108" s="67" t="s">
        <v>36</v>
      </c>
      <c r="E108" s="68">
        <v>1560</v>
      </c>
      <c r="F108" s="68"/>
      <c r="G108" s="62"/>
      <c r="H108" s="63"/>
    </row>
    <row r="109" spans="1:8" s="11" customFormat="1" ht="60" x14ac:dyDescent="0.2">
      <c r="A109" s="74"/>
      <c r="B109" s="75">
        <v>111107001</v>
      </c>
      <c r="C109" s="76" t="s">
        <v>66</v>
      </c>
      <c r="D109" s="67" t="s">
        <v>23</v>
      </c>
      <c r="E109" s="68">
        <v>1</v>
      </c>
      <c r="F109" s="68"/>
      <c r="G109" s="62"/>
      <c r="H109" s="63"/>
    </row>
    <row r="110" spans="1:8" s="11" customFormat="1" ht="96" x14ac:dyDescent="0.2">
      <c r="A110" s="74"/>
      <c r="B110" s="85">
        <v>111118655</v>
      </c>
      <c r="C110" s="77" t="s">
        <v>121</v>
      </c>
      <c r="D110" s="67" t="s">
        <v>111</v>
      </c>
      <c r="E110" s="68">
        <v>4800</v>
      </c>
      <c r="F110" s="68"/>
      <c r="G110" s="62"/>
      <c r="H110" s="63"/>
    </row>
    <row r="111" spans="1:8" s="11" customFormat="1" ht="60" x14ac:dyDescent="0.2">
      <c r="A111" s="74"/>
      <c r="B111" s="85">
        <v>111118656</v>
      </c>
      <c r="C111" s="77" t="s">
        <v>122</v>
      </c>
      <c r="D111" s="67" t="s">
        <v>23</v>
      </c>
      <c r="E111" s="68">
        <v>1</v>
      </c>
      <c r="F111" s="68"/>
      <c r="G111" s="62"/>
      <c r="H111" s="63"/>
    </row>
    <row r="112" spans="1:8" s="11" customFormat="1" x14ac:dyDescent="0.2">
      <c r="A112" s="64"/>
      <c r="B112" s="71" t="s">
        <v>143</v>
      </c>
      <c r="C112" s="66" t="s">
        <v>124</v>
      </c>
      <c r="D112" s="73"/>
      <c r="E112" s="68"/>
      <c r="F112" s="62"/>
      <c r="G112" s="62"/>
      <c r="H112" s="63"/>
    </row>
    <row r="113" spans="1:8" s="11" customFormat="1" ht="60" x14ac:dyDescent="0.2">
      <c r="A113" s="74"/>
      <c r="B113" s="75">
        <v>111107001</v>
      </c>
      <c r="C113" s="76" t="s">
        <v>66</v>
      </c>
      <c r="D113" s="67" t="s">
        <v>23</v>
      </c>
      <c r="E113" s="68">
        <v>52</v>
      </c>
      <c r="F113" s="68"/>
      <c r="G113" s="62"/>
      <c r="H113" s="63"/>
    </row>
    <row r="114" spans="1:8" s="11" customFormat="1" ht="72" x14ac:dyDescent="0.2">
      <c r="A114" s="74"/>
      <c r="B114" s="75">
        <v>111203001</v>
      </c>
      <c r="C114" s="76" t="s">
        <v>67</v>
      </c>
      <c r="D114" s="67" t="s">
        <v>23</v>
      </c>
      <c r="E114" s="68">
        <v>6</v>
      </c>
      <c r="F114" s="68"/>
      <c r="G114" s="62"/>
      <c r="H114" s="63"/>
    </row>
    <row r="115" spans="1:8" s="11" customFormat="1" ht="96" x14ac:dyDescent="0.2">
      <c r="A115" s="74"/>
      <c r="B115" s="75">
        <v>111119122</v>
      </c>
      <c r="C115" s="76" t="s">
        <v>125</v>
      </c>
      <c r="D115" s="67" t="s">
        <v>35</v>
      </c>
      <c r="E115" s="68">
        <v>200</v>
      </c>
      <c r="F115" s="68"/>
      <c r="G115" s="62"/>
      <c r="H115" s="63"/>
    </row>
    <row r="116" spans="1:8" s="11" customFormat="1" ht="96" x14ac:dyDescent="0.2">
      <c r="A116" s="74"/>
      <c r="B116" s="75">
        <v>111119123</v>
      </c>
      <c r="C116" s="77" t="s">
        <v>126</v>
      </c>
      <c r="D116" s="67" t="s">
        <v>36</v>
      </c>
      <c r="E116" s="68">
        <v>240</v>
      </c>
      <c r="F116" s="68"/>
      <c r="G116" s="62"/>
      <c r="H116" s="63"/>
    </row>
    <row r="117" spans="1:8" s="11" customFormat="1" ht="72" x14ac:dyDescent="0.2">
      <c r="A117" s="74"/>
      <c r="B117" s="75">
        <v>111119124</v>
      </c>
      <c r="C117" s="77" t="s">
        <v>127</v>
      </c>
      <c r="D117" s="67" t="s">
        <v>35</v>
      </c>
      <c r="E117" s="68">
        <v>200</v>
      </c>
      <c r="F117" s="68"/>
      <c r="G117" s="62"/>
      <c r="H117" s="63"/>
    </row>
    <row r="118" spans="1:8" s="11" customFormat="1" ht="72" x14ac:dyDescent="0.2">
      <c r="A118" s="74"/>
      <c r="B118" s="75">
        <v>111118441</v>
      </c>
      <c r="C118" s="88" t="s">
        <v>116</v>
      </c>
      <c r="D118" s="89" t="s">
        <v>36</v>
      </c>
      <c r="E118" s="68">
        <v>240</v>
      </c>
      <c r="F118" s="68"/>
      <c r="G118" s="62"/>
      <c r="H118" s="63"/>
    </row>
    <row r="119" spans="1:8" s="11" customFormat="1" ht="72" x14ac:dyDescent="0.2">
      <c r="A119" s="74"/>
      <c r="B119" s="75">
        <v>111119125</v>
      </c>
      <c r="C119" s="77" t="s">
        <v>128</v>
      </c>
      <c r="D119" s="67" t="s">
        <v>36</v>
      </c>
      <c r="E119" s="68">
        <v>200</v>
      </c>
      <c r="F119" s="68"/>
      <c r="G119" s="62"/>
      <c r="H119" s="63"/>
    </row>
    <row r="120" spans="1:8" s="11" customFormat="1" ht="84" x14ac:dyDescent="0.2">
      <c r="A120" s="74"/>
      <c r="B120" s="75">
        <v>111107008</v>
      </c>
      <c r="C120" s="76" t="s">
        <v>69</v>
      </c>
      <c r="D120" s="67" t="s">
        <v>23</v>
      </c>
      <c r="E120" s="68">
        <v>32</v>
      </c>
      <c r="F120" s="68"/>
      <c r="G120" s="62"/>
      <c r="H120" s="63"/>
    </row>
    <row r="121" spans="1:8" s="11" customFormat="1" ht="96" x14ac:dyDescent="0.2">
      <c r="A121" s="74"/>
      <c r="B121" s="85">
        <v>111118644</v>
      </c>
      <c r="C121" s="76" t="s">
        <v>117</v>
      </c>
      <c r="D121" s="67" t="s">
        <v>36</v>
      </c>
      <c r="E121" s="68">
        <v>240</v>
      </c>
      <c r="F121" s="68"/>
      <c r="G121" s="62"/>
      <c r="H121" s="63"/>
    </row>
    <row r="122" spans="1:8" s="11" customFormat="1" ht="24" x14ac:dyDescent="0.2">
      <c r="A122" s="64"/>
      <c r="B122" s="71" t="s">
        <v>144</v>
      </c>
      <c r="C122" s="66" t="s">
        <v>129</v>
      </c>
      <c r="D122" s="73"/>
      <c r="E122" s="68"/>
      <c r="F122" s="62"/>
      <c r="G122" s="62"/>
      <c r="H122" s="63"/>
    </row>
    <row r="123" spans="1:8" s="11" customFormat="1" ht="24" x14ac:dyDescent="0.2">
      <c r="A123" s="74"/>
      <c r="B123" s="75">
        <v>111118372</v>
      </c>
      <c r="C123" s="76" t="s">
        <v>130</v>
      </c>
      <c r="D123" s="68" t="s">
        <v>35</v>
      </c>
      <c r="E123" s="68">
        <v>13.4</v>
      </c>
      <c r="F123" s="68"/>
      <c r="G123" s="62"/>
      <c r="H123" s="63"/>
    </row>
    <row r="124" spans="1:8" x14ac:dyDescent="0.2">
      <c r="A124" s="64"/>
      <c r="B124" s="64" t="s">
        <v>145</v>
      </c>
      <c r="C124" s="80" t="s">
        <v>146</v>
      </c>
      <c r="D124" s="74"/>
      <c r="E124" s="68"/>
      <c r="F124" s="96"/>
      <c r="G124" s="96"/>
      <c r="H124" s="64"/>
    </row>
    <row r="125" spans="1:8" x14ac:dyDescent="0.2">
      <c r="A125" s="64"/>
      <c r="B125" s="64" t="s">
        <v>147</v>
      </c>
      <c r="C125" s="80" t="s">
        <v>148</v>
      </c>
      <c r="D125" s="74"/>
      <c r="E125" s="68"/>
      <c r="F125" s="96"/>
      <c r="G125" s="96"/>
      <c r="H125" s="64"/>
    </row>
    <row r="126" spans="1:8" ht="72" x14ac:dyDescent="0.2">
      <c r="A126" s="74"/>
      <c r="B126" s="97">
        <v>502402181</v>
      </c>
      <c r="C126" s="98" t="s">
        <v>149</v>
      </c>
      <c r="D126" s="97" t="s">
        <v>35</v>
      </c>
      <c r="E126" s="68">
        <v>10</v>
      </c>
      <c r="F126" s="96"/>
      <c r="G126" s="96"/>
      <c r="H126" s="64"/>
    </row>
    <row r="127" spans="1:8" ht="60" x14ac:dyDescent="0.2">
      <c r="A127" s="74"/>
      <c r="B127" s="97">
        <v>502500092</v>
      </c>
      <c r="C127" s="98" t="s">
        <v>150</v>
      </c>
      <c r="D127" s="97" t="s">
        <v>35</v>
      </c>
      <c r="E127" s="68">
        <v>16</v>
      </c>
      <c r="F127" s="96"/>
      <c r="G127" s="96"/>
      <c r="H127" s="64"/>
    </row>
    <row r="128" spans="1:8" ht="72" x14ac:dyDescent="0.2">
      <c r="A128" s="74"/>
      <c r="B128" s="97">
        <v>502404056</v>
      </c>
      <c r="C128" s="99" t="s">
        <v>151</v>
      </c>
      <c r="D128" s="97" t="s">
        <v>35</v>
      </c>
      <c r="E128" s="68">
        <v>10</v>
      </c>
      <c r="F128" s="96"/>
      <c r="G128" s="96"/>
      <c r="H128" s="64"/>
    </row>
    <row r="129" spans="1:8" ht="96" x14ac:dyDescent="0.2">
      <c r="A129" s="74"/>
      <c r="B129" s="97">
        <v>502401900</v>
      </c>
      <c r="C129" s="98" t="s">
        <v>152</v>
      </c>
      <c r="D129" s="97" t="s">
        <v>37</v>
      </c>
      <c r="E129" s="68">
        <v>1</v>
      </c>
      <c r="F129" s="96"/>
      <c r="G129" s="96"/>
      <c r="H129" s="64"/>
    </row>
    <row r="130" spans="1:8" ht="96" x14ac:dyDescent="0.2">
      <c r="A130" s="74"/>
      <c r="B130" s="97">
        <v>502500876</v>
      </c>
      <c r="C130" s="98" t="s">
        <v>153</v>
      </c>
      <c r="D130" s="68" t="s">
        <v>37</v>
      </c>
      <c r="E130" s="68">
        <v>1</v>
      </c>
      <c r="F130" s="96"/>
      <c r="G130" s="96"/>
      <c r="H130" s="64"/>
    </row>
    <row r="131" spans="1:8" ht="72" x14ac:dyDescent="0.2">
      <c r="A131" s="74"/>
      <c r="B131" s="97">
        <v>502400400</v>
      </c>
      <c r="C131" s="98" t="s">
        <v>154</v>
      </c>
      <c r="D131" s="97" t="s">
        <v>37</v>
      </c>
      <c r="E131" s="68">
        <v>3</v>
      </c>
      <c r="F131" s="96"/>
      <c r="G131" s="96"/>
      <c r="H131" s="64"/>
    </row>
    <row r="132" spans="1:8" ht="72" x14ac:dyDescent="0.2">
      <c r="A132" s="74"/>
      <c r="B132" s="97">
        <v>502501772</v>
      </c>
      <c r="C132" s="100" t="s">
        <v>155</v>
      </c>
      <c r="D132" s="101" t="s">
        <v>37</v>
      </c>
      <c r="E132" s="68">
        <v>1</v>
      </c>
      <c r="F132" s="96"/>
      <c r="G132" s="96"/>
      <c r="H132" s="64"/>
    </row>
    <row r="133" spans="1:8" ht="60" x14ac:dyDescent="0.2">
      <c r="A133" s="74"/>
      <c r="B133" s="97">
        <v>502401469</v>
      </c>
      <c r="C133" s="98" t="s">
        <v>156</v>
      </c>
      <c r="D133" s="97" t="s">
        <v>37</v>
      </c>
      <c r="E133" s="68">
        <v>4</v>
      </c>
      <c r="F133" s="96"/>
      <c r="G133" s="96"/>
      <c r="H133" s="64"/>
    </row>
    <row r="134" spans="1:8" ht="72" x14ac:dyDescent="0.2">
      <c r="A134" s="74"/>
      <c r="B134" s="97">
        <v>502404024</v>
      </c>
      <c r="C134" s="99" t="s">
        <v>157</v>
      </c>
      <c r="D134" s="97" t="s">
        <v>37</v>
      </c>
      <c r="E134" s="68">
        <v>2</v>
      </c>
      <c r="F134" s="96"/>
      <c r="G134" s="96"/>
      <c r="H134" s="64"/>
    </row>
    <row r="135" spans="1:8" ht="72" x14ac:dyDescent="0.2">
      <c r="A135" s="74"/>
      <c r="B135" s="102">
        <v>502404726</v>
      </c>
      <c r="C135" s="103" t="s">
        <v>158</v>
      </c>
      <c r="D135" s="97" t="s">
        <v>37</v>
      </c>
      <c r="E135" s="68">
        <v>2</v>
      </c>
      <c r="F135" s="96"/>
      <c r="G135" s="96"/>
      <c r="H135" s="64"/>
    </row>
    <row r="136" spans="1:8" ht="36" x14ac:dyDescent="0.2">
      <c r="A136" s="74"/>
      <c r="B136" s="97">
        <v>502500015</v>
      </c>
      <c r="C136" s="98" t="s">
        <v>159</v>
      </c>
      <c r="D136" s="97" t="s">
        <v>37</v>
      </c>
      <c r="E136" s="68">
        <v>1</v>
      </c>
      <c r="F136" s="96"/>
      <c r="G136" s="96"/>
      <c r="H136" s="64"/>
    </row>
    <row r="137" spans="1:8" x14ac:dyDescent="0.2">
      <c r="A137" s="64"/>
      <c r="B137" s="64" t="s">
        <v>147</v>
      </c>
      <c r="C137" s="104" t="s">
        <v>160</v>
      </c>
      <c r="D137" s="68"/>
      <c r="E137" s="68"/>
      <c r="F137" s="96"/>
      <c r="G137" s="96"/>
      <c r="H137" s="64"/>
    </row>
    <row r="138" spans="1:8" ht="84" x14ac:dyDescent="0.2">
      <c r="A138" s="74"/>
      <c r="B138" s="74">
        <v>502404727</v>
      </c>
      <c r="C138" s="105" t="s">
        <v>161</v>
      </c>
      <c r="D138" s="106" t="s">
        <v>35</v>
      </c>
      <c r="E138" s="68">
        <v>20</v>
      </c>
      <c r="F138" s="96"/>
      <c r="G138" s="96"/>
      <c r="H138" s="64"/>
    </row>
    <row r="139" spans="1:8" ht="84" x14ac:dyDescent="0.2">
      <c r="A139" s="74"/>
      <c r="B139" s="97">
        <v>503000189</v>
      </c>
      <c r="C139" s="98" t="s">
        <v>162</v>
      </c>
      <c r="D139" s="97" t="s">
        <v>37</v>
      </c>
      <c r="E139" s="68">
        <v>1</v>
      </c>
      <c r="F139" s="96"/>
      <c r="G139" s="96"/>
      <c r="H139" s="64"/>
    </row>
    <row r="140" spans="1:8" ht="48" x14ac:dyDescent="0.2">
      <c r="A140" s="74"/>
      <c r="B140" s="97">
        <v>501303105</v>
      </c>
      <c r="C140" s="98" t="s">
        <v>163</v>
      </c>
      <c r="D140" s="97" t="s">
        <v>35</v>
      </c>
      <c r="E140" s="68">
        <v>1</v>
      </c>
      <c r="F140" s="96"/>
      <c r="G140" s="96"/>
      <c r="H140" s="64"/>
    </row>
    <row r="141" spans="1:8" ht="60" x14ac:dyDescent="0.2">
      <c r="A141" s="74"/>
      <c r="B141" s="97">
        <v>502403085</v>
      </c>
      <c r="C141" s="98" t="s">
        <v>164</v>
      </c>
      <c r="D141" s="97" t="s">
        <v>37</v>
      </c>
      <c r="E141" s="68">
        <v>3</v>
      </c>
      <c r="F141" s="96"/>
      <c r="G141" s="96"/>
      <c r="H141" s="64"/>
    </row>
    <row r="142" spans="1:8" ht="120" x14ac:dyDescent="0.2">
      <c r="A142" s="74"/>
      <c r="B142" s="74">
        <v>502404728</v>
      </c>
      <c r="C142" s="95" t="s">
        <v>165</v>
      </c>
      <c r="D142" s="68" t="s">
        <v>37</v>
      </c>
      <c r="E142" s="68">
        <v>1</v>
      </c>
      <c r="F142" s="96"/>
      <c r="G142" s="96"/>
      <c r="H142" s="64"/>
    </row>
    <row r="143" spans="1:8" ht="72" x14ac:dyDescent="0.2">
      <c r="A143" s="74"/>
      <c r="B143" s="74">
        <v>502404729</v>
      </c>
      <c r="C143" s="103" t="s">
        <v>166</v>
      </c>
      <c r="D143" s="97" t="s">
        <v>35</v>
      </c>
      <c r="E143" s="68">
        <v>10</v>
      </c>
      <c r="F143" s="96"/>
      <c r="G143" s="96"/>
      <c r="H143" s="64"/>
    </row>
    <row r="144" spans="1:8" ht="96" x14ac:dyDescent="0.2">
      <c r="A144" s="74"/>
      <c r="B144" s="97">
        <v>502400051</v>
      </c>
      <c r="C144" s="98" t="s">
        <v>167</v>
      </c>
      <c r="D144" s="97" t="s">
        <v>35</v>
      </c>
      <c r="E144" s="68">
        <v>6</v>
      </c>
      <c r="F144" s="96"/>
      <c r="G144" s="96"/>
      <c r="H144" s="64"/>
    </row>
    <row r="145" spans="1:8" ht="96" x14ac:dyDescent="0.2">
      <c r="A145" s="74"/>
      <c r="B145" s="97">
        <v>502400046</v>
      </c>
      <c r="C145" s="98" t="s">
        <v>168</v>
      </c>
      <c r="D145" s="68" t="s">
        <v>35</v>
      </c>
      <c r="E145" s="68">
        <v>5</v>
      </c>
      <c r="F145" s="96"/>
      <c r="G145" s="96"/>
      <c r="H145" s="64"/>
    </row>
    <row r="146" spans="1:8" ht="96" x14ac:dyDescent="0.2">
      <c r="A146" s="74"/>
      <c r="B146" s="97">
        <v>502400047</v>
      </c>
      <c r="C146" s="98" t="s">
        <v>169</v>
      </c>
      <c r="D146" s="68" t="s">
        <v>35</v>
      </c>
      <c r="E146" s="68">
        <v>30</v>
      </c>
      <c r="F146" s="96"/>
      <c r="G146" s="96"/>
      <c r="H146" s="64"/>
    </row>
    <row r="147" spans="1:8" ht="96" x14ac:dyDescent="0.2">
      <c r="A147" s="74"/>
      <c r="B147" s="97">
        <v>502400045</v>
      </c>
      <c r="C147" s="98" t="s">
        <v>170</v>
      </c>
      <c r="D147" s="68" t="s">
        <v>35</v>
      </c>
      <c r="E147" s="68">
        <v>15</v>
      </c>
      <c r="F147" s="96"/>
      <c r="G147" s="96"/>
      <c r="H147" s="64"/>
    </row>
    <row r="148" spans="1:8" ht="120" x14ac:dyDescent="0.2">
      <c r="A148" s="74"/>
      <c r="B148" s="74">
        <v>502404730</v>
      </c>
      <c r="C148" s="107" t="s">
        <v>171</v>
      </c>
      <c r="D148" s="97" t="s">
        <v>37</v>
      </c>
      <c r="E148" s="68">
        <v>1</v>
      </c>
      <c r="F148" s="96"/>
      <c r="G148" s="96"/>
      <c r="H148" s="64"/>
    </row>
    <row r="149" spans="1:8" ht="120" x14ac:dyDescent="0.2">
      <c r="A149" s="74"/>
      <c r="B149" s="97">
        <v>501303187</v>
      </c>
      <c r="C149" s="98" t="s">
        <v>172</v>
      </c>
      <c r="D149" s="97" t="s">
        <v>37</v>
      </c>
      <c r="E149" s="68">
        <v>3</v>
      </c>
      <c r="F149" s="96"/>
      <c r="G149" s="96"/>
      <c r="H149" s="64"/>
    </row>
    <row r="150" spans="1:8" ht="84" x14ac:dyDescent="0.2">
      <c r="A150" s="74"/>
      <c r="B150" s="74">
        <v>502400438</v>
      </c>
      <c r="C150" s="108" t="s">
        <v>173</v>
      </c>
      <c r="D150" s="68" t="s">
        <v>37</v>
      </c>
      <c r="E150" s="68">
        <v>4</v>
      </c>
      <c r="F150" s="96"/>
      <c r="G150" s="96"/>
      <c r="H150" s="64"/>
    </row>
    <row r="151" spans="1:8" ht="48" x14ac:dyDescent="0.2">
      <c r="A151" s="74"/>
      <c r="B151" s="74">
        <v>502500789</v>
      </c>
      <c r="C151" s="95" t="s">
        <v>174</v>
      </c>
      <c r="D151" s="68" t="s">
        <v>37</v>
      </c>
      <c r="E151" s="68">
        <v>4</v>
      </c>
      <c r="F151" s="96"/>
      <c r="G151" s="96"/>
      <c r="H151" s="64"/>
    </row>
    <row r="152" spans="1:8" ht="84" x14ac:dyDescent="0.2">
      <c r="A152" s="74"/>
      <c r="B152" s="97">
        <v>502400454</v>
      </c>
      <c r="C152" s="98" t="s">
        <v>175</v>
      </c>
      <c r="D152" s="68" t="s">
        <v>37</v>
      </c>
      <c r="E152" s="68">
        <v>1</v>
      </c>
      <c r="F152" s="96"/>
      <c r="G152" s="96"/>
      <c r="H152" s="64"/>
    </row>
    <row r="153" spans="1:8" ht="48" x14ac:dyDescent="0.2">
      <c r="A153" s="74"/>
      <c r="B153" s="97">
        <v>502600057</v>
      </c>
      <c r="C153" s="98" t="s">
        <v>176</v>
      </c>
      <c r="D153" s="68" t="s">
        <v>37</v>
      </c>
      <c r="E153" s="68">
        <v>1</v>
      </c>
      <c r="F153" s="96"/>
      <c r="G153" s="96"/>
      <c r="H153" s="64"/>
    </row>
    <row r="154" spans="1:8" x14ac:dyDescent="0.2">
      <c r="A154" s="64"/>
      <c r="B154" s="64" t="s">
        <v>177</v>
      </c>
      <c r="C154" s="80" t="s">
        <v>178</v>
      </c>
      <c r="D154" s="68"/>
      <c r="E154" s="68"/>
      <c r="F154" s="96"/>
      <c r="G154" s="96"/>
      <c r="H154" s="64"/>
    </row>
    <row r="155" spans="1:8" x14ac:dyDescent="0.2">
      <c r="A155" s="64"/>
      <c r="B155" s="64" t="s">
        <v>179</v>
      </c>
      <c r="C155" s="80" t="s">
        <v>180</v>
      </c>
      <c r="D155" s="68"/>
      <c r="E155" s="68"/>
      <c r="F155" s="96"/>
      <c r="G155" s="96"/>
      <c r="H155" s="64"/>
    </row>
    <row r="156" spans="1:8" ht="120" x14ac:dyDescent="0.2">
      <c r="A156" s="74"/>
      <c r="B156" s="97">
        <v>500200001</v>
      </c>
      <c r="C156" s="99" t="s">
        <v>181</v>
      </c>
      <c r="D156" s="97" t="s">
        <v>23</v>
      </c>
      <c r="E156" s="68">
        <v>1</v>
      </c>
      <c r="F156" s="96"/>
      <c r="G156" s="96"/>
      <c r="H156" s="64"/>
    </row>
    <row r="157" spans="1:8" ht="60" x14ac:dyDescent="0.2">
      <c r="A157" s="74"/>
      <c r="B157" s="74">
        <v>500406054</v>
      </c>
      <c r="C157" s="95" t="s">
        <v>182</v>
      </c>
      <c r="D157" s="68" t="s">
        <v>37</v>
      </c>
      <c r="E157" s="68">
        <v>4</v>
      </c>
      <c r="F157" s="96"/>
      <c r="G157" s="96"/>
      <c r="H157" s="64"/>
    </row>
    <row r="158" spans="1:8" ht="96" x14ac:dyDescent="0.2">
      <c r="A158" s="74"/>
      <c r="B158" s="74">
        <v>500302867</v>
      </c>
      <c r="C158" s="95" t="s">
        <v>183</v>
      </c>
      <c r="D158" s="68" t="s">
        <v>37</v>
      </c>
      <c r="E158" s="68">
        <v>4</v>
      </c>
      <c r="F158" s="96"/>
      <c r="G158" s="96"/>
      <c r="H158" s="64"/>
    </row>
    <row r="159" spans="1:8" ht="96" x14ac:dyDescent="0.2">
      <c r="A159" s="74"/>
      <c r="B159" s="97">
        <v>500400007</v>
      </c>
      <c r="C159" s="98" t="s">
        <v>184</v>
      </c>
      <c r="D159" s="97" t="s">
        <v>36</v>
      </c>
      <c r="E159" s="68">
        <v>2</v>
      </c>
      <c r="F159" s="96"/>
      <c r="G159" s="96"/>
      <c r="H159" s="64"/>
    </row>
    <row r="160" spans="1:8" ht="72" x14ac:dyDescent="0.2">
      <c r="A160" s="74"/>
      <c r="B160" s="97">
        <v>500400034</v>
      </c>
      <c r="C160" s="98" t="s">
        <v>185</v>
      </c>
      <c r="D160" s="97" t="s">
        <v>36</v>
      </c>
      <c r="E160" s="68">
        <v>2</v>
      </c>
      <c r="F160" s="96"/>
      <c r="G160" s="96"/>
      <c r="H160" s="64"/>
    </row>
    <row r="161" spans="1:8" ht="108" x14ac:dyDescent="0.2">
      <c r="A161" s="74"/>
      <c r="B161" s="97">
        <v>500502452</v>
      </c>
      <c r="C161" s="98" t="s">
        <v>186</v>
      </c>
      <c r="D161" s="97" t="s">
        <v>36</v>
      </c>
      <c r="E161" s="68">
        <v>5</v>
      </c>
      <c r="F161" s="96"/>
      <c r="G161" s="96"/>
      <c r="H161" s="64"/>
    </row>
    <row r="162" spans="1:8" ht="156" x14ac:dyDescent="0.2">
      <c r="A162" s="74"/>
      <c r="B162" s="109">
        <v>500904304</v>
      </c>
      <c r="C162" s="110" t="s">
        <v>187</v>
      </c>
      <c r="D162" s="101" t="s">
        <v>37</v>
      </c>
      <c r="E162" s="68">
        <v>1</v>
      </c>
      <c r="F162" s="96"/>
      <c r="G162" s="96"/>
      <c r="H162" s="64"/>
    </row>
    <row r="163" spans="1:8" ht="132" x14ac:dyDescent="0.2">
      <c r="A163" s="74"/>
      <c r="B163" s="97">
        <v>500500285</v>
      </c>
      <c r="C163" s="99" t="s">
        <v>188</v>
      </c>
      <c r="D163" s="97" t="s">
        <v>36</v>
      </c>
      <c r="E163" s="68">
        <v>17</v>
      </c>
      <c r="F163" s="96"/>
      <c r="G163" s="96"/>
      <c r="H163" s="64"/>
    </row>
    <row r="164" spans="1:8" x14ac:dyDescent="0.2">
      <c r="A164" s="64"/>
      <c r="B164" s="64" t="s">
        <v>189</v>
      </c>
      <c r="C164" s="80" t="s">
        <v>190</v>
      </c>
      <c r="D164" s="68"/>
      <c r="E164" s="68"/>
      <c r="F164" s="96"/>
      <c r="G164" s="96"/>
      <c r="H164" s="64"/>
    </row>
    <row r="165" spans="1:8" ht="409.5" x14ac:dyDescent="0.2">
      <c r="A165" s="74"/>
      <c r="B165" s="74">
        <v>502501794</v>
      </c>
      <c r="C165" s="111" t="s">
        <v>191</v>
      </c>
      <c r="D165" s="68" t="s">
        <v>37</v>
      </c>
      <c r="E165" s="68">
        <v>3</v>
      </c>
      <c r="F165" s="96"/>
      <c r="G165" s="96"/>
      <c r="H165" s="64"/>
    </row>
    <row r="166" spans="1:8" ht="216" x14ac:dyDescent="0.2">
      <c r="A166" s="74"/>
      <c r="B166" s="74">
        <v>502501795</v>
      </c>
      <c r="C166" s="95" t="s">
        <v>192</v>
      </c>
      <c r="D166" s="68" t="s">
        <v>37</v>
      </c>
      <c r="E166" s="68">
        <v>3</v>
      </c>
      <c r="F166" s="96"/>
      <c r="G166" s="96"/>
      <c r="H166" s="64"/>
    </row>
    <row r="167" spans="1:8" ht="84" x14ac:dyDescent="0.2">
      <c r="A167" s="74"/>
      <c r="B167" s="74">
        <v>502501796</v>
      </c>
      <c r="C167" s="112" t="s">
        <v>193</v>
      </c>
      <c r="D167" s="101" t="s">
        <v>35</v>
      </c>
      <c r="E167" s="68">
        <v>450</v>
      </c>
      <c r="F167" s="96"/>
      <c r="G167" s="96"/>
      <c r="H167" s="64"/>
    </row>
    <row r="168" spans="1:8" ht="72" x14ac:dyDescent="0.2">
      <c r="A168" s="74"/>
      <c r="B168" s="97">
        <v>502402181</v>
      </c>
      <c r="C168" s="98" t="s">
        <v>149</v>
      </c>
      <c r="D168" s="97" t="s">
        <v>35</v>
      </c>
      <c r="E168" s="68">
        <v>550</v>
      </c>
      <c r="F168" s="96"/>
      <c r="G168" s="96"/>
      <c r="H168" s="64"/>
    </row>
    <row r="169" spans="1:8" ht="72" x14ac:dyDescent="0.2">
      <c r="A169" s="74"/>
      <c r="B169" s="97">
        <v>502404049</v>
      </c>
      <c r="C169" s="99" t="s">
        <v>194</v>
      </c>
      <c r="D169" s="113" t="s">
        <v>35</v>
      </c>
      <c r="E169" s="68">
        <v>300</v>
      </c>
      <c r="F169" s="96"/>
      <c r="G169" s="96"/>
      <c r="H169" s="64"/>
    </row>
    <row r="170" spans="1:8" ht="72" x14ac:dyDescent="0.2">
      <c r="A170" s="74"/>
      <c r="B170" s="97">
        <v>501304917</v>
      </c>
      <c r="C170" s="98" t="s">
        <v>195</v>
      </c>
      <c r="D170" s="97" t="s">
        <v>35</v>
      </c>
      <c r="E170" s="68">
        <v>130</v>
      </c>
      <c r="F170" s="96"/>
      <c r="G170" s="96"/>
      <c r="H170" s="64"/>
    </row>
    <row r="171" spans="1:8" ht="84" x14ac:dyDescent="0.2">
      <c r="A171" s="74"/>
      <c r="B171" s="97">
        <v>502400454</v>
      </c>
      <c r="C171" s="98" t="s">
        <v>175</v>
      </c>
      <c r="D171" s="68" t="s">
        <v>37</v>
      </c>
      <c r="E171" s="68">
        <v>7</v>
      </c>
      <c r="F171" s="96"/>
      <c r="G171" s="96"/>
      <c r="H171" s="64"/>
    </row>
    <row r="172" spans="1:8" ht="60" x14ac:dyDescent="0.2">
      <c r="A172" s="74"/>
      <c r="B172" s="97">
        <v>502403089</v>
      </c>
      <c r="C172" s="98" t="s">
        <v>196</v>
      </c>
      <c r="D172" s="97" t="s">
        <v>37</v>
      </c>
      <c r="E172" s="68">
        <v>9</v>
      </c>
      <c r="F172" s="96"/>
      <c r="G172" s="96"/>
      <c r="H172" s="64"/>
    </row>
    <row r="173" spans="1:8" ht="24" x14ac:dyDescent="0.2">
      <c r="A173" s="64"/>
      <c r="B173" s="64" t="s">
        <v>197</v>
      </c>
      <c r="C173" s="80" t="s">
        <v>198</v>
      </c>
      <c r="D173" s="68"/>
      <c r="E173" s="68"/>
      <c r="F173" s="96"/>
      <c r="G173" s="96"/>
      <c r="H173" s="64"/>
    </row>
    <row r="174" spans="1:8" ht="156" x14ac:dyDescent="0.2">
      <c r="A174" s="74"/>
      <c r="B174" s="74">
        <v>502501797</v>
      </c>
      <c r="C174" s="95" t="s">
        <v>199</v>
      </c>
      <c r="D174" s="68" t="s">
        <v>37</v>
      </c>
      <c r="E174" s="68">
        <v>1</v>
      </c>
      <c r="F174" s="96"/>
      <c r="G174" s="96"/>
      <c r="H174" s="64"/>
    </row>
    <row r="175" spans="1:8" ht="216" x14ac:dyDescent="0.2">
      <c r="A175" s="74"/>
      <c r="B175" s="74">
        <v>502501795</v>
      </c>
      <c r="C175" s="95" t="s">
        <v>192</v>
      </c>
      <c r="D175" s="68" t="s">
        <v>37</v>
      </c>
      <c r="E175" s="68">
        <v>1</v>
      </c>
      <c r="F175" s="96"/>
      <c r="G175" s="96"/>
      <c r="H175" s="64"/>
    </row>
    <row r="176" spans="1:8" ht="72" x14ac:dyDescent="0.2">
      <c r="A176" s="74"/>
      <c r="B176" s="97">
        <v>502402311</v>
      </c>
      <c r="C176" s="98" t="s">
        <v>200</v>
      </c>
      <c r="D176" s="68" t="s">
        <v>35</v>
      </c>
      <c r="E176" s="68">
        <v>10</v>
      </c>
      <c r="F176" s="96"/>
      <c r="G176" s="96"/>
      <c r="H176" s="64"/>
    </row>
    <row r="177" spans="1:8" ht="36" x14ac:dyDescent="0.2">
      <c r="A177" s="74"/>
      <c r="B177" s="97">
        <v>502500410</v>
      </c>
      <c r="C177" s="98" t="s">
        <v>201</v>
      </c>
      <c r="D177" s="68" t="s">
        <v>37</v>
      </c>
      <c r="E177" s="68">
        <v>3</v>
      </c>
      <c r="F177" s="96"/>
      <c r="G177" s="96"/>
      <c r="H177" s="64"/>
    </row>
    <row r="178" spans="1:8" ht="84" x14ac:dyDescent="0.2">
      <c r="A178" s="74"/>
      <c r="B178" s="97">
        <v>502501782</v>
      </c>
      <c r="C178" s="100" t="s">
        <v>202</v>
      </c>
      <c r="D178" s="68" t="s">
        <v>35</v>
      </c>
      <c r="E178" s="68">
        <v>5</v>
      </c>
      <c r="F178" s="96"/>
      <c r="G178" s="96"/>
      <c r="H178" s="64"/>
    </row>
    <row r="179" spans="1:8" ht="72" x14ac:dyDescent="0.2">
      <c r="A179" s="74"/>
      <c r="B179" s="97">
        <v>502403093</v>
      </c>
      <c r="C179" s="98" t="s">
        <v>203</v>
      </c>
      <c r="D179" s="68" t="s">
        <v>35</v>
      </c>
      <c r="E179" s="68">
        <v>5</v>
      </c>
      <c r="F179" s="96"/>
      <c r="G179" s="96"/>
      <c r="H179" s="64"/>
    </row>
    <row r="180" spans="1:8" ht="48" x14ac:dyDescent="0.2">
      <c r="A180" s="64"/>
      <c r="B180" s="64" t="s">
        <v>273</v>
      </c>
      <c r="C180" s="80" t="s">
        <v>274</v>
      </c>
      <c r="D180" s="68"/>
      <c r="E180" s="68"/>
      <c r="F180" s="96"/>
      <c r="G180" s="96"/>
      <c r="H180" s="64"/>
    </row>
    <row r="181" spans="1:8" ht="84" x14ac:dyDescent="0.2">
      <c r="A181" s="74"/>
      <c r="B181" s="97">
        <v>500100657</v>
      </c>
      <c r="C181" s="98" t="s">
        <v>204</v>
      </c>
      <c r="D181" s="97" t="s">
        <v>37</v>
      </c>
      <c r="E181" s="68">
        <v>1</v>
      </c>
      <c r="F181" s="96"/>
      <c r="G181" s="96"/>
      <c r="H181" s="64"/>
    </row>
    <row r="182" spans="1:8" x14ac:dyDescent="0.2">
      <c r="A182" s="64"/>
      <c r="B182" s="64" t="s">
        <v>205</v>
      </c>
      <c r="C182" s="80" t="s">
        <v>206</v>
      </c>
      <c r="D182" s="68"/>
      <c r="E182" s="68"/>
      <c r="F182" s="96"/>
      <c r="G182" s="96"/>
      <c r="H182" s="64"/>
    </row>
    <row r="183" spans="1:8" ht="120" x14ac:dyDescent="0.2">
      <c r="A183" s="74"/>
      <c r="B183" s="97">
        <v>501303187</v>
      </c>
      <c r="C183" s="98" t="s">
        <v>172</v>
      </c>
      <c r="D183" s="68" t="s">
        <v>37</v>
      </c>
      <c r="E183" s="68">
        <v>1</v>
      </c>
      <c r="F183" s="96"/>
      <c r="G183" s="96"/>
      <c r="H183" s="64"/>
    </row>
    <row r="184" spans="1:8" ht="84" x14ac:dyDescent="0.2">
      <c r="A184" s="74"/>
      <c r="B184" s="97">
        <v>502501655</v>
      </c>
      <c r="C184" s="99" t="s">
        <v>207</v>
      </c>
      <c r="D184" s="68" t="s">
        <v>37</v>
      </c>
      <c r="E184" s="68">
        <v>1</v>
      </c>
      <c r="F184" s="96"/>
      <c r="G184" s="96"/>
      <c r="H184" s="64"/>
    </row>
    <row r="185" spans="1:8" ht="48" x14ac:dyDescent="0.2">
      <c r="A185" s="74"/>
      <c r="B185" s="74">
        <v>502500789</v>
      </c>
      <c r="C185" s="95" t="s">
        <v>174</v>
      </c>
      <c r="D185" s="68" t="s">
        <v>37</v>
      </c>
      <c r="E185" s="68">
        <v>1</v>
      </c>
      <c r="F185" s="96"/>
      <c r="G185" s="96"/>
      <c r="H185" s="64"/>
    </row>
    <row r="186" spans="1:8" ht="60" x14ac:dyDescent="0.2">
      <c r="A186" s="74"/>
      <c r="B186" s="114">
        <v>502404703</v>
      </c>
      <c r="C186" s="100" t="s">
        <v>208</v>
      </c>
      <c r="D186" s="68" t="s">
        <v>35</v>
      </c>
      <c r="E186" s="68">
        <v>245</v>
      </c>
      <c r="F186" s="96"/>
      <c r="G186" s="96"/>
      <c r="H186" s="64"/>
    </row>
    <row r="187" spans="1:8" ht="36" x14ac:dyDescent="0.2">
      <c r="A187" s="74"/>
      <c r="B187" s="97">
        <v>502400440</v>
      </c>
      <c r="C187" s="98" t="s">
        <v>209</v>
      </c>
      <c r="D187" s="68" t="s">
        <v>37</v>
      </c>
      <c r="E187" s="68">
        <v>21</v>
      </c>
      <c r="F187" s="96"/>
      <c r="G187" s="96"/>
      <c r="H187" s="64"/>
    </row>
    <row r="188" spans="1:8" ht="24" x14ac:dyDescent="0.2">
      <c r="A188" s="64"/>
      <c r="B188" s="64" t="s">
        <v>210</v>
      </c>
      <c r="C188" s="80" t="s">
        <v>211</v>
      </c>
      <c r="D188" s="68"/>
      <c r="E188" s="68"/>
      <c r="F188" s="96"/>
      <c r="G188" s="96"/>
      <c r="H188" s="64"/>
    </row>
    <row r="189" spans="1:8" ht="84" x14ac:dyDescent="0.2">
      <c r="A189" s="74"/>
      <c r="B189" s="97">
        <v>502501782</v>
      </c>
      <c r="C189" s="100" t="s">
        <v>202</v>
      </c>
      <c r="D189" s="68" t="s">
        <v>35</v>
      </c>
      <c r="E189" s="68">
        <v>270</v>
      </c>
      <c r="F189" s="96"/>
      <c r="G189" s="96"/>
      <c r="H189" s="64"/>
    </row>
    <row r="190" spans="1:8" ht="84" x14ac:dyDescent="0.2">
      <c r="A190" s="74"/>
      <c r="B190" s="74">
        <v>502404731</v>
      </c>
      <c r="C190" s="103" t="s">
        <v>212</v>
      </c>
      <c r="D190" s="68" t="s">
        <v>35</v>
      </c>
      <c r="E190" s="68">
        <v>270</v>
      </c>
      <c r="F190" s="96"/>
      <c r="G190" s="96"/>
      <c r="H190" s="64"/>
    </row>
    <row r="191" spans="1:8" ht="120" x14ac:dyDescent="0.2">
      <c r="A191" s="74"/>
      <c r="B191" s="97">
        <v>502501441</v>
      </c>
      <c r="C191" s="99" t="s">
        <v>213</v>
      </c>
      <c r="D191" s="68" t="s">
        <v>37</v>
      </c>
      <c r="E191" s="68">
        <v>51</v>
      </c>
      <c r="F191" s="96"/>
      <c r="G191" s="96"/>
      <c r="H191" s="64"/>
    </row>
    <row r="192" spans="1:8" x14ac:dyDescent="0.2">
      <c r="A192" s="64"/>
      <c r="B192" s="64" t="s">
        <v>214</v>
      </c>
      <c r="C192" s="80" t="s">
        <v>215</v>
      </c>
      <c r="D192" s="68"/>
      <c r="E192" s="68"/>
      <c r="F192" s="96"/>
      <c r="G192" s="96"/>
      <c r="H192" s="64"/>
    </row>
    <row r="193" spans="1:8" ht="84" x14ac:dyDescent="0.2">
      <c r="A193" s="74"/>
      <c r="B193" s="97">
        <v>502501782</v>
      </c>
      <c r="C193" s="100" t="s">
        <v>202</v>
      </c>
      <c r="D193" s="68" t="s">
        <v>35</v>
      </c>
      <c r="E193" s="68">
        <v>80</v>
      </c>
      <c r="F193" s="96"/>
      <c r="G193" s="96"/>
      <c r="H193" s="64"/>
    </row>
    <row r="194" spans="1:8" ht="84" x14ac:dyDescent="0.2">
      <c r="A194" s="74"/>
      <c r="B194" s="74">
        <v>502404732</v>
      </c>
      <c r="C194" s="103" t="s">
        <v>216</v>
      </c>
      <c r="D194" s="68" t="s">
        <v>35</v>
      </c>
      <c r="E194" s="68">
        <v>85</v>
      </c>
      <c r="F194" s="96"/>
      <c r="G194" s="96"/>
      <c r="H194" s="64"/>
    </row>
    <row r="195" spans="1:8" ht="132" x14ac:dyDescent="0.2">
      <c r="A195" s="74"/>
      <c r="B195" s="97">
        <v>502501445</v>
      </c>
      <c r="C195" s="99" t="s">
        <v>217</v>
      </c>
      <c r="D195" s="68" t="s">
        <v>37</v>
      </c>
      <c r="E195" s="68">
        <v>12</v>
      </c>
      <c r="F195" s="96"/>
      <c r="G195" s="96"/>
      <c r="H195" s="64"/>
    </row>
    <row r="196" spans="1:8" x14ac:dyDescent="0.2">
      <c r="A196" s="64"/>
      <c r="B196" s="64" t="s">
        <v>218</v>
      </c>
      <c r="C196" s="80" t="s">
        <v>219</v>
      </c>
      <c r="D196" s="68"/>
      <c r="E196" s="68"/>
      <c r="F196" s="96"/>
      <c r="G196" s="96"/>
      <c r="H196" s="64"/>
    </row>
    <row r="197" spans="1:8" ht="84" x14ac:dyDescent="0.2">
      <c r="A197" s="74"/>
      <c r="B197" s="97">
        <v>502501782</v>
      </c>
      <c r="C197" s="100" t="s">
        <v>202</v>
      </c>
      <c r="D197" s="68" t="s">
        <v>35</v>
      </c>
      <c r="E197" s="68">
        <v>120</v>
      </c>
      <c r="F197" s="96"/>
      <c r="G197" s="96"/>
      <c r="H197" s="64"/>
    </row>
    <row r="198" spans="1:8" ht="84" x14ac:dyDescent="0.2">
      <c r="A198" s="74"/>
      <c r="B198" s="74">
        <v>502404732</v>
      </c>
      <c r="C198" s="103" t="s">
        <v>216</v>
      </c>
      <c r="D198" s="68" t="s">
        <v>35</v>
      </c>
      <c r="E198" s="68">
        <v>145</v>
      </c>
      <c r="F198" s="96"/>
      <c r="G198" s="96"/>
      <c r="H198" s="64"/>
    </row>
    <row r="199" spans="1:8" ht="108" x14ac:dyDescent="0.2">
      <c r="A199" s="74"/>
      <c r="B199" s="97">
        <v>502501446</v>
      </c>
      <c r="C199" s="99" t="s">
        <v>220</v>
      </c>
      <c r="D199" s="68" t="s">
        <v>37</v>
      </c>
      <c r="E199" s="68">
        <v>28</v>
      </c>
      <c r="F199" s="96"/>
      <c r="G199" s="96"/>
      <c r="H199" s="64"/>
    </row>
    <row r="200" spans="1:8" ht="72" x14ac:dyDescent="0.2">
      <c r="A200" s="74"/>
      <c r="B200" s="97">
        <v>502403086</v>
      </c>
      <c r="C200" s="98" t="s">
        <v>221</v>
      </c>
      <c r="D200" s="97" t="s">
        <v>37</v>
      </c>
      <c r="E200" s="68">
        <v>4</v>
      </c>
      <c r="F200" s="96"/>
      <c r="G200" s="96"/>
      <c r="H200" s="64"/>
    </row>
    <row r="201" spans="1:8" ht="144" x14ac:dyDescent="0.2">
      <c r="A201" s="74"/>
      <c r="B201" s="97">
        <v>502501447</v>
      </c>
      <c r="C201" s="99" t="s">
        <v>222</v>
      </c>
      <c r="D201" s="68" t="s">
        <v>37</v>
      </c>
      <c r="E201" s="68">
        <v>28</v>
      </c>
      <c r="F201" s="96"/>
      <c r="G201" s="96"/>
      <c r="H201" s="64"/>
    </row>
    <row r="202" spans="1:8" x14ac:dyDescent="0.2">
      <c r="A202" s="64"/>
      <c r="B202" s="64" t="s">
        <v>223</v>
      </c>
      <c r="C202" s="80" t="s">
        <v>224</v>
      </c>
      <c r="D202" s="68"/>
      <c r="E202" s="68"/>
      <c r="F202" s="96"/>
      <c r="G202" s="96"/>
      <c r="H202" s="64"/>
    </row>
    <row r="203" spans="1:8" ht="72" x14ac:dyDescent="0.2">
      <c r="A203" s="74"/>
      <c r="B203" s="97">
        <v>502402311</v>
      </c>
      <c r="C203" s="98" t="s">
        <v>200</v>
      </c>
      <c r="D203" s="68" t="s">
        <v>35</v>
      </c>
      <c r="E203" s="68">
        <v>40</v>
      </c>
      <c r="F203" s="96"/>
      <c r="G203" s="96"/>
      <c r="H203" s="64"/>
    </row>
    <row r="204" spans="1:8" ht="36" x14ac:dyDescent="0.2">
      <c r="A204" s="74"/>
      <c r="B204" s="97">
        <v>502400440</v>
      </c>
      <c r="C204" s="98" t="s">
        <v>209</v>
      </c>
      <c r="D204" s="68" t="s">
        <v>37</v>
      </c>
      <c r="E204" s="68">
        <v>3</v>
      </c>
      <c r="F204" s="96"/>
      <c r="G204" s="96"/>
      <c r="H204" s="64"/>
    </row>
    <row r="205" spans="1:8" ht="72" x14ac:dyDescent="0.2">
      <c r="A205" s="74"/>
      <c r="B205" s="97">
        <v>502403086</v>
      </c>
      <c r="C205" s="98" t="s">
        <v>221</v>
      </c>
      <c r="D205" s="68" t="s">
        <v>37</v>
      </c>
      <c r="E205" s="68">
        <v>1</v>
      </c>
      <c r="F205" s="96"/>
      <c r="G205" s="96"/>
      <c r="H205" s="64"/>
    </row>
    <row r="206" spans="1:8" ht="72" x14ac:dyDescent="0.2">
      <c r="A206" s="74"/>
      <c r="B206" s="97">
        <v>502403093</v>
      </c>
      <c r="C206" s="98" t="s">
        <v>203</v>
      </c>
      <c r="D206" s="68" t="s">
        <v>35</v>
      </c>
      <c r="E206" s="68">
        <v>40</v>
      </c>
      <c r="F206" s="96"/>
      <c r="G206" s="96"/>
      <c r="H206" s="64"/>
    </row>
    <row r="207" spans="1:8" ht="84" x14ac:dyDescent="0.2">
      <c r="A207" s="74"/>
      <c r="B207" s="97">
        <v>502501782</v>
      </c>
      <c r="C207" s="100" t="s">
        <v>202</v>
      </c>
      <c r="D207" s="68" t="s">
        <v>35</v>
      </c>
      <c r="E207" s="68">
        <v>65</v>
      </c>
      <c r="F207" s="96"/>
      <c r="G207" s="96"/>
      <c r="H207" s="64"/>
    </row>
    <row r="208" spans="1:8" ht="84" x14ac:dyDescent="0.2">
      <c r="A208" s="74"/>
      <c r="B208" s="74">
        <v>502404732</v>
      </c>
      <c r="C208" s="103" t="s">
        <v>216</v>
      </c>
      <c r="D208" s="68" t="s">
        <v>35</v>
      </c>
      <c r="E208" s="68">
        <v>20</v>
      </c>
      <c r="F208" s="96"/>
      <c r="G208" s="96"/>
      <c r="H208" s="64"/>
    </row>
    <row r="209" spans="1:8" ht="144" x14ac:dyDescent="0.2">
      <c r="A209" s="74"/>
      <c r="B209" s="74">
        <v>502501798</v>
      </c>
      <c r="C209" s="95" t="s">
        <v>225</v>
      </c>
      <c r="D209" s="68" t="s">
        <v>37</v>
      </c>
      <c r="E209" s="68">
        <v>6</v>
      </c>
      <c r="F209" s="96"/>
      <c r="G209" s="96"/>
      <c r="H209" s="64"/>
    </row>
    <row r="210" spans="1:8" x14ac:dyDescent="0.2">
      <c r="A210" s="64"/>
      <c r="B210" s="64" t="s">
        <v>226</v>
      </c>
      <c r="C210" s="80" t="s">
        <v>227</v>
      </c>
      <c r="D210" s="68"/>
      <c r="E210" s="68"/>
      <c r="F210" s="96"/>
      <c r="G210" s="96"/>
      <c r="H210" s="64"/>
    </row>
    <row r="211" spans="1:8" ht="60" x14ac:dyDescent="0.2">
      <c r="A211" s="74"/>
      <c r="B211" s="97">
        <v>502600622</v>
      </c>
      <c r="C211" s="98" t="s">
        <v>228</v>
      </c>
      <c r="D211" s="68" t="s">
        <v>37</v>
      </c>
      <c r="E211" s="68">
        <v>5</v>
      </c>
      <c r="F211" s="96"/>
      <c r="G211" s="96"/>
      <c r="H211" s="64"/>
    </row>
    <row r="212" spans="1:8" ht="60" x14ac:dyDescent="0.2">
      <c r="A212" s="74"/>
      <c r="B212" s="74">
        <v>502600841</v>
      </c>
      <c r="C212" s="95" t="s">
        <v>229</v>
      </c>
      <c r="D212" s="68" t="s">
        <v>37</v>
      </c>
      <c r="E212" s="68">
        <v>4</v>
      </c>
      <c r="F212" s="96"/>
      <c r="G212" s="96"/>
      <c r="H212" s="64"/>
    </row>
    <row r="213" spans="1:8" ht="120" x14ac:dyDescent="0.2">
      <c r="A213" s="74"/>
      <c r="B213" s="74">
        <v>502600842</v>
      </c>
      <c r="C213" s="95" t="s">
        <v>230</v>
      </c>
      <c r="D213" s="68" t="s">
        <v>37</v>
      </c>
      <c r="E213" s="68">
        <v>5</v>
      </c>
      <c r="F213" s="96"/>
      <c r="G213" s="96"/>
      <c r="H213" s="64"/>
    </row>
    <row r="214" spans="1:8" ht="120" x14ac:dyDescent="0.2">
      <c r="A214" s="74"/>
      <c r="B214" s="74">
        <v>502600843</v>
      </c>
      <c r="C214" s="108" t="s">
        <v>231</v>
      </c>
      <c r="D214" s="68" t="s">
        <v>37</v>
      </c>
      <c r="E214" s="68">
        <v>5</v>
      </c>
      <c r="F214" s="96"/>
      <c r="G214" s="96"/>
      <c r="H214" s="64"/>
    </row>
    <row r="215" spans="1:8" ht="156" x14ac:dyDescent="0.2">
      <c r="A215" s="74"/>
      <c r="B215" s="74">
        <v>502600844</v>
      </c>
      <c r="C215" s="95" t="s">
        <v>232</v>
      </c>
      <c r="D215" s="68" t="s">
        <v>37</v>
      </c>
      <c r="E215" s="68">
        <v>2</v>
      </c>
      <c r="F215" s="96"/>
      <c r="G215" s="96"/>
      <c r="H215" s="64"/>
    </row>
    <row r="216" spans="1:8" ht="156" x14ac:dyDescent="0.2">
      <c r="A216" s="74"/>
      <c r="B216" s="74">
        <v>502600845</v>
      </c>
      <c r="C216" s="95" t="s">
        <v>233</v>
      </c>
      <c r="D216" s="68" t="s">
        <v>37</v>
      </c>
      <c r="E216" s="68">
        <v>2</v>
      </c>
      <c r="F216" s="96"/>
      <c r="G216" s="96"/>
      <c r="H216" s="64"/>
    </row>
    <row r="217" spans="1:8" ht="72" x14ac:dyDescent="0.2">
      <c r="A217" s="74"/>
      <c r="B217" s="97">
        <v>502600030</v>
      </c>
      <c r="C217" s="98" t="s">
        <v>234</v>
      </c>
      <c r="D217" s="97" t="s">
        <v>111</v>
      </c>
      <c r="E217" s="68">
        <v>75</v>
      </c>
      <c r="F217" s="96"/>
      <c r="G217" s="96"/>
      <c r="H217" s="64"/>
    </row>
    <row r="218" spans="1:8" ht="144" x14ac:dyDescent="0.2">
      <c r="A218" s="74"/>
      <c r="B218" s="74">
        <v>502600846</v>
      </c>
      <c r="C218" s="95" t="s">
        <v>235</v>
      </c>
      <c r="D218" s="68" t="s">
        <v>37</v>
      </c>
      <c r="E218" s="68">
        <v>2</v>
      </c>
      <c r="F218" s="96"/>
      <c r="G218" s="96"/>
      <c r="H218" s="64"/>
    </row>
    <row r="219" spans="1:8" ht="144" x14ac:dyDescent="0.2">
      <c r="A219" s="74"/>
      <c r="B219" s="74">
        <v>502600847</v>
      </c>
      <c r="C219" s="95" t="s">
        <v>236</v>
      </c>
      <c r="D219" s="68" t="s">
        <v>37</v>
      </c>
      <c r="E219" s="68">
        <v>4</v>
      </c>
      <c r="F219" s="96"/>
      <c r="G219" s="96"/>
      <c r="H219" s="64"/>
    </row>
    <row r="220" spans="1:8" ht="60" x14ac:dyDescent="0.2">
      <c r="A220" s="74"/>
      <c r="B220" s="74">
        <v>502600848</v>
      </c>
      <c r="C220" s="95" t="s">
        <v>237</v>
      </c>
      <c r="D220" s="68" t="s">
        <v>37</v>
      </c>
      <c r="E220" s="68">
        <v>5</v>
      </c>
      <c r="F220" s="96"/>
      <c r="G220" s="96"/>
      <c r="H220" s="64"/>
    </row>
    <row r="221" spans="1:8" ht="24" x14ac:dyDescent="0.2">
      <c r="A221" s="64"/>
      <c r="B221" s="64" t="s">
        <v>238</v>
      </c>
      <c r="C221" s="80" t="s">
        <v>239</v>
      </c>
      <c r="D221" s="68"/>
      <c r="E221" s="68"/>
      <c r="F221" s="96"/>
      <c r="G221" s="96"/>
      <c r="H221" s="64"/>
    </row>
    <row r="222" spans="1:8" ht="108" x14ac:dyDescent="0.2">
      <c r="A222" s="74"/>
      <c r="B222" s="74">
        <v>502600849</v>
      </c>
      <c r="C222" s="108" t="s">
        <v>240</v>
      </c>
      <c r="D222" s="68" t="s">
        <v>37</v>
      </c>
      <c r="E222" s="68">
        <v>3</v>
      </c>
      <c r="F222" s="96"/>
      <c r="G222" s="96"/>
      <c r="H222" s="64"/>
    </row>
    <row r="223" spans="1:8" ht="108" x14ac:dyDescent="0.2">
      <c r="A223" s="74"/>
      <c r="B223" s="74">
        <v>502600850</v>
      </c>
      <c r="C223" s="108" t="s">
        <v>241</v>
      </c>
      <c r="D223" s="68" t="s">
        <v>37</v>
      </c>
      <c r="E223" s="68">
        <v>4</v>
      </c>
      <c r="F223" s="96"/>
      <c r="G223" s="96"/>
      <c r="H223" s="64"/>
    </row>
    <row r="224" spans="1:8" ht="60" x14ac:dyDescent="0.2">
      <c r="A224" s="74"/>
      <c r="B224" s="74">
        <v>502600851</v>
      </c>
      <c r="C224" s="108" t="s">
        <v>242</v>
      </c>
      <c r="D224" s="68" t="s">
        <v>37</v>
      </c>
      <c r="E224" s="68">
        <v>9</v>
      </c>
      <c r="F224" s="96"/>
      <c r="G224" s="96"/>
      <c r="H224" s="64"/>
    </row>
    <row r="225" spans="1:8" ht="60" x14ac:dyDescent="0.2">
      <c r="A225" s="74"/>
      <c r="B225" s="74">
        <v>502600852</v>
      </c>
      <c r="C225" s="108" t="s">
        <v>243</v>
      </c>
      <c r="D225" s="68" t="s">
        <v>37</v>
      </c>
      <c r="E225" s="68">
        <v>12</v>
      </c>
      <c r="F225" s="96"/>
      <c r="G225" s="96"/>
      <c r="H225" s="64"/>
    </row>
    <row r="226" spans="1:8" ht="48" x14ac:dyDescent="0.2">
      <c r="A226" s="74"/>
      <c r="B226" s="74">
        <v>502600853</v>
      </c>
      <c r="C226" s="103" t="s">
        <v>244</v>
      </c>
      <c r="D226" s="68" t="s">
        <v>37</v>
      </c>
      <c r="E226" s="68">
        <v>9</v>
      </c>
      <c r="F226" s="96"/>
      <c r="G226" s="96"/>
      <c r="H226" s="64"/>
    </row>
    <row r="227" spans="1:8" ht="48" x14ac:dyDescent="0.2">
      <c r="A227" s="74"/>
      <c r="B227" s="97">
        <v>502401871</v>
      </c>
      <c r="C227" s="98" t="s">
        <v>245</v>
      </c>
      <c r="D227" s="68" t="s">
        <v>37</v>
      </c>
      <c r="E227" s="68">
        <v>12</v>
      </c>
      <c r="F227" s="96"/>
      <c r="G227" s="96"/>
      <c r="H227" s="64"/>
    </row>
    <row r="228" spans="1:8" ht="48" x14ac:dyDescent="0.2">
      <c r="A228" s="74"/>
      <c r="B228" s="97">
        <v>502600021</v>
      </c>
      <c r="C228" s="98" t="s">
        <v>246</v>
      </c>
      <c r="D228" s="68" t="s">
        <v>37</v>
      </c>
      <c r="E228" s="68">
        <v>7</v>
      </c>
      <c r="F228" s="96"/>
      <c r="G228" s="96"/>
      <c r="H228" s="64"/>
    </row>
    <row r="229" spans="1:8" ht="48" x14ac:dyDescent="0.2">
      <c r="A229" s="74"/>
      <c r="B229" s="97">
        <v>502600022</v>
      </c>
      <c r="C229" s="98" t="s">
        <v>247</v>
      </c>
      <c r="D229" s="68" t="s">
        <v>37</v>
      </c>
      <c r="E229" s="68">
        <v>7</v>
      </c>
      <c r="F229" s="96"/>
      <c r="G229" s="96"/>
      <c r="H229" s="64"/>
    </row>
    <row r="230" spans="1:8" ht="48" x14ac:dyDescent="0.2">
      <c r="A230" s="74"/>
      <c r="B230" s="74">
        <v>501301322</v>
      </c>
      <c r="C230" s="95" t="s">
        <v>248</v>
      </c>
      <c r="D230" s="68" t="s">
        <v>37</v>
      </c>
      <c r="E230" s="68">
        <v>9</v>
      </c>
      <c r="F230" s="96"/>
      <c r="G230" s="96"/>
      <c r="H230" s="64"/>
    </row>
    <row r="231" spans="1:8" ht="48" x14ac:dyDescent="0.2">
      <c r="A231" s="74"/>
      <c r="B231" s="74">
        <v>502600854</v>
      </c>
      <c r="C231" s="95" t="s">
        <v>249</v>
      </c>
      <c r="D231" s="68" t="s">
        <v>37</v>
      </c>
      <c r="E231" s="68">
        <v>12</v>
      </c>
      <c r="F231" s="96"/>
      <c r="G231" s="96"/>
      <c r="H231" s="64"/>
    </row>
    <row r="232" spans="1:8" ht="48" x14ac:dyDescent="0.2">
      <c r="A232" s="74"/>
      <c r="B232" s="97">
        <v>502501386</v>
      </c>
      <c r="C232" s="99" t="s">
        <v>250</v>
      </c>
      <c r="D232" s="68" t="s">
        <v>37</v>
      </c>
      <c r="E232" s="68">
        <v>21</v>
      </c>
      <c r="F232" s="96"/>
      <c r="G232" s="96"/>
      <c r="H232" s="64"/>
    </row>
    <row r="233" spans="1:8" ht="36" x14ac:dyDescent="0.2">
      <c r="A233" s="74"/>
      <c r="B233" s="97">
        <v>502500063</v>
      </c>
      <c r="C233" s="98" t="s">
        <v>251</v>
      </c>
      <c r="D233" s="68" t="s">
        <v>37</v>
      </c>
      <c r="E233" s="68">
        <v>21</v>
      </c>
      <c r="F233" s="96"/>
      <c r="G233" s="96"/>
      <c r="H233" s="64"/>
    </row>
    <row r="234" spans="1:8" ht="48" x14ac:dyDescent="0.2">
      <c r="A234" s="74"/>
      <c r="B234" s="74">
        <v>501301325</v>
      </c>
      <c r="C234" s="95" t="s">
        <v>252</v>
      </c>
      <c r="D234" s="68" t="s">
        <v>37</v>
      </c>
      <c r="E234" s="68">
        <v>21</v>
      </c>
      <c r="F234" s="96"/>
      <c r="G234" s="96"/>
      <c r="H234" s="64"/>
    </row>
    <row r="235" spans="1:8" ht="48" x14ac:dyDescent="0.2">
      <c r="A235" s="74"/>
      <c r="B235" s="97">
        <v>502501387</v>
      </c>
      <c r="C235" s="99" t="s">
        <v>253</v>
      </c>
      <c r="D235" s="68" t="s">
        <v>37</v>
      </c>
      <c r="E235" s="68">
        <v>21</v>
      </c>
      <c r="F235" s="96"/>
      <c r="G235" s="96"/>
      <c r="H235" s="64"/>
    </row>
    <row r="236" spans="1:8" ht="72" x14ac:dyDescent="0.2">
      <c r="A236" s="74"/>
      <c r="B236" s="97">
        <v>502600034</v>
      </c>
      <c r="C236" s="98" t="s">
        <v>254</v>
      </c>
      <c r="D236" s="97" t="s">
        <v>111</v>
      </c>
      <c r="E236" s="68">
        <v>35</v>
      </c>
      <c r="F236" s="96"/>
      <c r="G236" s="96"/>
      <c r="H236" s="64"/>
    </row>
    <row r="237" spans="1:8" ht="60" x14ac:dyDescent="0.2">
      <c r="A237" s="74"/>
      <c r="B237" s="74">
        <v>502700473</v>
      </c>
      <c r="C237" s="95" t="s">
        <v>255</v>
      </c>
      <c r="D237" s="68" t="s">
        <v>37</v>
      </c>
      <c r="E237" s="68">
        <v>7</v>
      </c>
      <c r="F237" s="96"/>
      <c r="G237" s="96"/>
      <c r="H237" s="64"/>
    </row>
    <row r="238" spans="1:8" ht="36" x14ac:dyDescent="0.2">
      <c r="A238" s="74"/>
      <c r="B238" s="97">
        <v>501304944</v>
      </c>
      <c r="C238" s="98" t="s">
        <v>256</v>
      </c>
      <c r="D238" s="97" t="s">
        <v>37</v>
      </c>
      <c r="E238" s="68">
        <v>7</v>
      </c>
      <c r="F238" s="96"/>
      <c r="G238" s="96"/>
      <c r="H238" s="64"/>
    </row>
    <row r="239" spans="1:8" ht="84" x14ac:dyDescent="0.2">
      <c r="A239" s="74"/>
      <c r="B239" s="74">
        <v>502404727</v>
      </c>
      <c r="C239" s="105" t="s">
        <v>161</v>
      </c>
      <c r="D239" s="106" t="s">
        <v>35</v>
      </c>
      <c r="E239" s="68">
        <v>21</v>
      </c>
      <c r="F239" s="96"/>
      <c r="G239" s="96"/>
      <c r="H239" s="64"/>
    </row>
    <row r="240" spans="1:8" ht="120" x14ac:dyDescent="0.2">
      <c r="A240" s="74"/>
      <c r="B240" s="97">
        <v>502401266</v>
      </c>
      <c r="C240" s="98" t="s">
        <v>257</v>
      </c>
      <c r="D240" s="68" t="s">
        <v>37</v>
      </c>
      <c r="E240" s="68">
        <v>15</v>
      </c>
      <c r="F240" s="96"/>
      <c r="G240" s="96"/>
      <c r="H240" s="64"/>
    </row>
    <row r="241" spans="1:8" ht="108" x14ac:dyDescent="0.2">
      <c r="A241" s="74"/>
      <c r="B241" s="102">
        <v>502700474</v>
      </c>
      <c r="C241" s="103" t="s">
        <v>258</v>
      </c>
      <c r="D241" s="68" t="s">
        <v>37</v>
      </c>
      <c r="E241" s="68">
        <v>15</v>
      </c>
      <c r="F241" s="96"/>
      <c r="G241" s="96"/>
      <c r="H241" s="64"/>
    </row>
    <row r="242" spans="1:8" ht="96" x14ac:dyDescent="0.2">
      <c r="A242" s="74"/>
      <c r="B242" s="102">
        <v>502404733</v>
      </c>
      <c r="C242" s="103" t="s">
        <v>259</v>
      </c>
      <c r="D242" s="68" t="s">
        <v>37</v>
      </c>
      <c r="E242" s="68">
        <v>54</v>
      </c>
      <c r="F242" s="96"/>
      <c r="G242" s="96"/>
      <c r="H242" s="64"/>
    </row>
    <row r="243" spans="1:8" ht="60" x14ac:dyDescent="0.2">
      <c r="A243" s="74"/>
      <c r="B243" s="115">
        <v>502404734</v>
      </c>
      <c r="C243" s="103" t="s">
        <v>260</v>
      </c>
      <c r="D243" s="102" t="s">
        <v>35</v>
      </c>
      <c r="E243" s="68">
        <v>300</v>
      </c>
      <c r="F243" s="96"/>
      <c r="G243" s="96"/>
      <c r="H243" s="64"/>
    </row>
    <row r="244" spans="1:8" ht="72" x14ac:dyDescent="0.2">
      <c r="A244" s="74"/>
      <c r="B244" s="102">
        <v>502404735</v>
      </c>
      <c r="C244" s="103" t="s">
        <v>261</v>
      </c>
      <c r="D244" s="74" t="s">
        <v>35</v>
      </c>
      <c r="E244" s="68">
        <v>310</v>
      </c>
      <c r="F244" s="96"/>
      <c r="G244" s="96"/>
      <c r="H244" s="64"/>
    </row>
    <row r="245" spans="1:8" ht="72" x14ac:dyDescent="0.2">
      <c r="A245" s="74"/>
      <c r="B245" s="74">
        <v>502600855</v>
      </c>
      <c r="C245" s="107" t="s">
        <v>262</v>
      </c>
      <c r="D245" s="102" t="s">
        <v>35</v>
      </c>
      <c r="E245" s="68">
        <v>480</v>
      </c>
      <c r="F245" s="96"/>
      <c r="G245" s="96"/>
      <c r="H245" s="64"/>
    </row>
    <row r="246" spans="1:8" ht="72" x14ac:dyDescent="0.2">
      <c r="A246" s="74"/>
      <c r="B246" s="74">
        <v>502600856</v>
      </c>
      <c r="C246" s="107" t="s">
        <v>263</v>
      </c>
      <c r="D246" s="102" t="s">
        <v>35</v>
      </c>
      <c r="E246" s="68">
        <v>930</v>
      </c>
      <c r="F246" s="96"/>
      <c r="G246" s="96"/>
      <c r="H246" s="64"/>
    </row>
    <row r="247" spans="1:8" ht="60" x14ac:dyDescent="0.2">
      <c r="A247" s="74"/>
      <c r="B247" s="102">
        <v>502500092</v>
      </c>
      <c r="C247" s="103" t="s">
        <v>150</v>
      </c>
      <c r="D247" s="102" t="s">
        <v>35</v>
      </c>
      <c r="E247" s="68">
        <v>1410</v>
      </c>
      <c r="F247" s="96"/>
      <c r="G247" s="96"/>
      <c r="H247" s="64"/>
    </row>
    <row r="248" spans="1:8" ht="60" x14ac:dyDescent="0.2">
      <c r="A248" s="74"/>
      <c r="B248" s="74">
        <v>502600857</v>
      </c>
      <c r="C248" s="116" t="s">
        <v>264</v>
      </c>
      <c r="D248" s="68" t="s">
        <v>37</v>
      </c>
      <c r="E248" s="68">
        <v>6</v>
      </c>
      <c r="F248" s="96"/>
      <c r="G248" s="96"/>
      <c r="H248" s="64"/>
    </row>
    <row r="249" spans="1:8" ht="60" x14ac:dyDescent="0.2">
      <c r="A249" s="74"/>
      <c r="B249" s="74">
        <v>502401262</v>
      </c>
      <c r="C249" s="116" t="s">
        <v>265</v>
      </c>
      <c r="D249" s="68" t="s">
        <v>37</v>
      </c>
      <c r="E249" s="68">
        <v>18</v>
      </c>
      <c r="F249" s="96"/>
      <c r="G249" s="96"/>
      <c r="H249" s="64"/>
    </row>
    <row r="250" spans="1:8" ht="48" x14ac:dyDescent="0.2">
      <c r="A250" s="74"/>
      <c r="B250" s="102">
        <v>502600858</v>
      </c>
      <c r="C250" s="103" t="s">
        <v>266</v>
      </c>
      <c r="D250" s="68" t="s">
        <v>37</v>
      </c>
      <c r="E250" s="68">
        <v>18</v>
      </c>
      <c r="F250" s="96"/>
      <c r="G250" s="96"/>
      <c r="H250" s="64"/>
    </row>
    <row r="251" spans="1:8" ht="72" x14ac:dyDescent="0.2">
      <c r="A251" s="74"/>
      <c r="B251" s="102">
        <v>502402670</v>
      </c>
      <c r="C251" s="107" t="s">
        <v>267</v>
      </c>
      <c r="D251" s="68" t="s">
        <v>37</v>
      </c>
      <c r="E251" s="68">
        <v>18</v>
      </c>
      <c r="F251" s="96"/>
      <c r="G251" s="96"/>
      <c r="H251" s="64"/>
    </row>
    <row r="252" spans="1:8" x14ac:dyDescent="0.2">
      <c r="A252" s="64"/>
      <c r="B252" s="64" t="s">
        <v>268</v>
      </c>
      <c r="C252" s="80" t="s">
        <v>269</v>
      </c>
      <c r="D252" s="68"/>
      <c r="E252" s="68"/>
      <c r="F252" s="96"/>
      <c r="G252" s="96"/>
      <c r="H252" s="64"/>
    </row>
    <row r="253" spans="1:8" ht="108" x14ac:dyDescent="0.2">
      <c r="A253" s="74"/>
      <c r="B253" s="117">
        <v>500101193</v>
      </c>
      <c r="C253" s="118" t="s">
        <v>270</v>
      </c>
      <c r="D253" s="74" t="s">
        <v>35</v>
      </c>
      <c r="E253" s="68">
        <v>376</v>
      </c>
      <c r="F253" s="96"/>
      <c r="G253" s="96"/>
      <c r="H253" s="64"/>
    </row>
    <row r="254" spans="1:8" ht="84" x14ac:dyDescent="0.2">
      <c r="A254" s="74"/>
      <c r="B254" s="102">
        <v>500100172</v>
      </c>
      <c r="C254" s="103" t="s">
        <v>271</v>
      </c>
      <c r="D254" s="68" t="s">
        <v>37</v>
      </c>
      <c r="E254" s="68">
        <v>6</v>
      </c>
      <c r="F254" s="96"/>
      <c r="G254" s="96"/>
      <c r="H254" s="64"/>
    </row>
    <row r="255" spans="1:8" ht="96" x14ac:dyDescent="0.2">
      <c r="A255" s="74"/>
      <c r="B255" s="119">
        <v>500100038</v>
      </c>
      <c r="C255" s="120" t="s">
        <v>272</v>
      </c>
      <c r="D255" s="68" t="s">
        <v>37</v>
      </c>
      <c r="E255" s="68">
        <v>1</v>
      </c>
      <c r="F255" s="96"/>
      <c r="G255" s="96"/>
      <c r="H255" s="64"/>
    </row>
    <row r="256" spans="1:8" s="11" customFormat="1" ht="21.75" thickBot="1" x14ac:dyDescent="0.25">
      <c r="A256" s="46"/>
      <c r="B256" s="46"/>
      <c r="C256" s="46"/>
      <c r="D256" s="46"/>
      <c r="E256" s="121"/>
      <c r="F256" s="46"/>
      <c r="G256" s="122" t="s">
        <v>33</v>
      </c>
      <c r="H256" s="123"/>
    </row>
    <row r="257" spans="1:8" s="11" customFormat="1" ht="13.5" thickTop="1" x14ac:dyDescent="0.2">
      <c r="A257" s="46"/>
      <c r="B257" s="46"/>
      <c r="C257" s="46"/>
      <c r="D257" s="46"/>
      <c r="E257" s="121"/>
      <c r="F257" s="46"/>
      <c r="G257" s="122"/>
      <c r="H257" s="46"/>
    </row>
    <row r="258" spans="1:8" s="11" customFormat="1" ht="12.75" customHeight="1" x14ac:dyDescent="0.2">
      <c r="A258" s="46"/>
      <c r="B258" s="148" t="s">
        <v>34</v>
      </c>
      <c r="C258" s="148"/>
      <c r="D258" s="148"/>
      <c r="E258" s="148"/>
      <c r="F258" s="148"/>
      <c r="G258" s="148"/>
      <c r="H258" s="148"/>
    </row>
    <row r="259" spans="1:8" x14ac:dyDescent="0.2">
      <c r="B259" s="3"/>
      <c r="C259" s="3"/>
      <c r="D259" s="3"/>
      <c r="E259" s="3"/>
      <c r="F259" s="3"/>
    </row>
    <row r="260" spans="1:8" x14ac:dyDescent="0.2">
      <c r="B260" s="3"/>
      <c r="C260" s="3"/>
      <c r="D260" s="3"/>
      <c r="E260" s="3"/>
      <c r="F260" s="3"/>
    </row>
    <row r="261" spans="1:8" x14ac:dyDescent="0.2">
      <c r="B261" s="3"/>
      <c r="C261" s="3"/>
      <c r="D261" s="3"/>
      <c r="E261" s="3"/>
      <c r="F261" s="3"/>
    </row>
    <row r="262" spans="1:8" x14ac:dyDescent="0.2">
      <c r="B262" s="3"/>
      <c r="C262" s="3"/>
      <c r="D262" s="3"/>
      <c r="E262" s="3"/>
      <c r="F262" s="3"/>
    </row>
    <row r="263" spans="1:8" x14ac:dyDescent="0.2">
      <c r="B263" s="3"/>
      <c r="C263" s="3"/>
      <c r="D263" s="3"/>
      <c r="E263" s="3"/>
      <c r="F263" s="3"/>
    </row>
    <row r="264" spans="1:8" x14ac:dyDescent="0.2">
      <c r="B264" s="3"/>
      <c r="C264" s="3"/>
      <c r="D264" s="3"/>
      <c r="E264" s="3"/>
      <c r="F264" s="3"/>
    </row>
    <row r="265" spans="1:8" x14ac:dyDescent="0.2">
      <c r="B265" s="3"/>
      <c r="C265" s="3"/>
      <c r="D265" s="3"/>
      <c r="E265" s="3"/>
      <c r="F265" s="3"/>
    </row>
    <row r="266" spans="1:8" x14ac:dyDescent="0.2">
      <c r="B266" s="3"/>
      <c r="C266" s="3"/>
      <c r="D266" s="3"/>
      <c r="E266" s="3"/>
      <c r="F266" s="3"/>
    </row>
    <row r="267" spans="1:8" x14ac:dyDescent="0.2">
      <c r="B267" s="3"/>
      <c r="C267" s="3"/>
      <c r="D267" s="3"/>
      <c r="E267" s="3"/>
      <c r="F267" s="3"/>
    </row>
    <row r="268" spans="1:8" x14ac:dyDescent="0.2">
      <c r="B268" s="3"/>
      <c r="C268" s="3"/>
      <c r="D268" s="3"/>
      <c r="E268" s="3"/>
      <c r="F268" s="3"/>
    </row>
    <row r="269" spans="1:8" x14ac:dyDescent="0.2">
      <c r="B269" s="3"/>
      <c r="C269" s="3"/>
      <c r="D269" s="3"/>
      <c r="E269" s="3"/>
      <c r="F269" s="3"/>
    </row>
    <row r="270" spans="1:8" x14ac:dyDescent="0.2">
      <c r="B270" s="3"/>
      <c r="C270" s="3"/>
      <c r="D270" s="3"/>
      <c r="E270" s="3"/>
      <c r="F270" s="3"/>
    </row>
    <row r="271" spans="1:8" x14ac:dyDescent="0.2">
      <c r="B271" s="3"/>
      <c r="C271" s="3"/>
      <c r="D271" s="3"/>
      <c r="E271" s="3"/>
      <c r="F271" s="3"/>
    </row>
    <row r="272" spans="1:8"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B580" s="3"/>
      <c r="C580" s="3"/>
      <c r="D580" s="3"/>
      <c r="E580" s="3"/>
      <c r="F580" s="3"/>
    </row>
    <row r="581" spans="2:6" x14ac:dyDescent="0.2">
      <c r="B581" s="3"/>
      <c r="C581" s="3"/>
      <c r="D581" s="3"/>
      <c r="E581" s="3"/>
      <c r="F581" s="3"/>
    </row>
    <row r="582" spans="2:6" x14ac:dyDescent="0.2">
      <c r="B582" s="3"/>
      <c r="C582" s="3"/>
      <c r="D582" s="3"/>
      <c r="E582" s="3"/>
      <c r="F582" s="3"/>
    </row>
    <row r="583" spans="2:6" x14ac:dyDescent="0.2">
      <c r="B583" s="3"/>
      <c r="C583" s="3"/>
      <c r="D583" s="3"/>
      <c r="E583" s="3"/>
      <c r="F583" s="3"/>
    </row>
    <row r="584" spans="2:6" x14ac:dyDescent="0.2">
      <c r="B584" s="3"/>
      <c r="C584" s="3"/>
      <c r="D584" s="3"/>
      <c r="E584" s="3"/>
      <c r="F584" s="3"/>
    </row>
    <row r="585" spans="2:6" x14ac:dyDescent="0.2">
      <c r="B585" s="3"/>
      <c r="C585" s="3"/>
      <c r="D585" s="3"/>
      <c r="E585" s="3"/>
      <c r="F585" s="3"/>
    </row>
    <row r="586" spans="2:6" x14ac:dyDescent="0.2">
      <c r="B586" s="3"/>
      <c r="C586" s="3"/>
      <c r="D586" s="3"/>
      <c r="E586" s="3"/>
      <c r="F586" s="3"/>
    </row>
    <row r="587" spans="2:6" x14ac:dyDescent="0.2">
      <c r="B587" s="3"/>
      <c r="C587" s="3"/>
      <c r="D587" s="3"/>
      <c r="E587" s="3"/>
      <c r="F587" s="3"/>
    </row>
    <row r="588" spans="2:6" x14ac:dyDescent="0.2">
      <c r="B588" s="3"/>
      <c r="C588" s="3"/>
      <c r="D588" s="3"/>
      <c r="E588" s="3"/>
      <c r="F588" s="3"/>
    </row>
    <row r="589" spans="2:6" x14ac:dyDescent="0.2">
      <c r="B589" s="3"/>
      <c r="C589" s="3"/>
      <c r="D589" s="3"/>
      <c r="E589" s="3"/>
      <c r="F589" s="3"/>
    </row>
    <row r="590" spans="2:6" x14ac:dyDescent="0.2">
      <c r="B590" s="3"/>
      <c r="C590" s="3"/>
      <c r="D590" s="3"/>
      <c r="E590" s="3"/>
      <c r="F590" s="3"/>
    </row>
    <row r="591" spans="2:6" x14ac:dyDescent="0.2">
      <c r="B591" s="3"/>
      <c r="C591" s="3"/>
      <c r="D591" s="3"/>
      <c r="E591" s="3"/>
      <c r="F591" s="3"/>
    </row>
    <row r="592" spans="2:6" x14ac:dyDescent="0.2">
      <c r="B592" s="3"/>
      <c r="C592" s="3"/>
      <c r="D592" s="3"/>
      <c r="E592" s="3"/>
      <c r="F592" s="3"/>
    </row>
    <row r="593" spans="2:6" x14ac:dyDescent="0.2">
      <c r="B593" s="3"/>
      <c r="C593" s="3"/>
      <c r="D593" s="3"/>
      <c r="E593" s="3"/>
      <c r="F593" s="3"/>
    </row>
    <row r="594" spans="2:6" x14ac:dyDescent="0.2">
      <c r="B594" s="3"/>
      <c r="C594" s="3"/>
      <c r="D594" s="3"/>
      <c r="E594" s="3"/>
      <c r="F594" s="3"/>
    </row>
    <row r="595" spans="2:6" x14ac:dyDescent="0.2">
      <c r="B595" s="3"/>
      <c r="C595" s="3"/>
      <c r="D595" s="3"/>
      <c r="E595" s="3"/>
      <c r="F595" s="3"/>
    </row>
    <row r="596" spans="2:6" x14ac:dyDescent="0.2">
      <c r="B596" s="3"/>
      <c r="C596" s="3"/>
      <c r="D596" s="3"/>
      <c r="E596" s="3"/>
      <c r="F596" s="3"/>
    </row>
    <row r="597" spans="2:6" x14ac:dyDescent="0.2">
      <c r="B597" s="3"/>
      <c r="C597" s="3"/>
      <c r="D597" s="3"/>
      <c r="E597" s="3"/>
      <c r="F597" s="3"/>
    </row>
    <row r="598" spans="2:6" x14ac:dyDescent="0.2">
      <c r="B598" s="3"/>
      <c r="C598" s="3"/>
      <c r="D598" s="3"/>
      <c r="E598" s="3"/>
      <c r="F598" s="3"/>
    </row>
    <row r="599" spans="2:6" x14ac:dyDescent="0.2">
      <c r="B599" s="3"/>
      <c r="C599" s="3"/>
      <c r="D599" s="3"/>
      <c r="E599" s="3"/>
      <c r="F599" s="3"/>
    </row>
    <row r="600" spans="2:6" x14ac:dyDescent="0.2">
      <c r="B600" s="3"/>
      <c r="C600" s="3"/>
      <c r="D600" s="3"/>
      <c r="E600" s="3"/>
      <c r="F600" s="3"/>
    </row>
    <row r="601" spans="2:6" x14ac:dyDescent="0.2">
      <c r="B601" s="3"/>
      <c r="C601" s="3"/>
      <c r="D601" s="3"/>
      <c r="E601" s="3"/>
      <c r="F601" s="3"/>
    </row>
    <row r="602" spans="2:6" x14ac:dyDescent="0.2">
      <c r="B602" s="3"/>
      <c r="C602" s="3"/>
      <c r="D602" s="3"/>
      <c r="E602" s="3"/>
      <c r="F602" s="3"/>
    </row>
    <row r="603" spans="2:6" x14ac:dyDescent="0.2">
      <c r="B603" s="3"/>
      <c r="C603" s="3"/>
      <c r="D603" s="3"/>
      <c r="E603" s="3"/>
      <c r="F603" s="3"/>
    </row>
    <row r="604" spans="2:6" x14ac:dyDescent="0.2">
      <c r="B604" s="3"/>
      <c r="C604" s="3"/>
      <c r="D604" s="3"/>
      <c r="E604" s="3"/>
      <c r="F604" s="3"/>
    </row>
    <row r="605" spans="2:6" x14ac:dyDescent="0.2">
      <c r="B605" s="3"/>
      <c r="C605" s="3"/>
      <c r="D605" s="3"/>
      <c r="E605" s="3"/>
      <c r="F605" s="3"/>
    </row>
    <row r="606" spans="2:6" x14ac:dyDescent="0.2">
      <c r="B606" s="3"/>
      <c r="C606" s="3"/>
      <c r="D606" s="3"/>
      <c r="E606" s="3"/>
      <c r="F606" s="3"/>
    </row>
    <row r="607" spans="2:6" x14ac:dyDescent="0.2">
      <c r="B607" s="3"/>
      <c r="C607" s="3"/>
      <c r="D607" s="3"/>
      <c r="E607" s="3"/>
      <c r="F607" s="3"/>
    </row>
    <row r="608" spans="2:6" x14ac:dyDescent="0.2">
      <c r="B608" s="3"/>
      <c r="C608" s="3"/>
      <c r="D608" s="3"/>
      <c r="E608" s="3"/>
      <c r="F608" s="3"/>
    </row>
    <row r="609" spans="2:6" x14ac:dyDescent="0.2">
      <c r="B609" s="3"/>
      <c r="C609" s="3"/>
      <c r="D609" s="3"/>
      <c r="E609" s="3"/>
      <c r="F609" s="3"/>
    </row>
    <row r="610" spans="2:6" x14ac:dyDescent="0.2">
      <c r="B610" s="3"/>
      <c r="C610" s="3"/>
      <c r="D610" s="3"/>
      <c r="E610" s="3"/>
      <c r="F610" s="3"/>
    </row>
    <row r="611" spans="2:6" x14ac:dyDescent="0.2">
      <c r="B611" s="3"/>
      <c r="C611" s="3"/>
      <c r="D611" s="3"/>
      <c r="E611" s="3"/>
      <c r="F611" s="3"/>
    </row>
    <row r="612" spans="2:6" x14ac:dyDescent="0.2">
      <c r="B612" s="3"/>
      <c r="C612" s="3"/>
      <c r="D612" s="3"/>
      <c r="E612" s="3"/>
      <c r="F612" s="3"/>
    </row>
    <row r="613" spans="2:6" x14ac:dyDescent="0.2">
      <c r="B613" s="3"/>
      <c r="C613" s="3"/>
      <c r="D613" s="3"/>
      <c r="E613" s="3"/>
      <c r="F613" s="3"/>
    </row>
    <row r="614" spans="2:6" x14ac:dyDescent="0.2">
      <c r="B614" s="3"/>
      <c r="C614" s="3"/>
      <c r="D614" s="3"/>
      <c r="E614" s="3"/>
      <c r="F614" s="3"/>
    </row>
    <row r="615" spans="2:6" x14ac:dyDescent="0.2">
      <c r="B615" s="3"/>
      <c r="C615" s="3"/>
      <c r="D615" s="3"/>
      <c r="E615" s="3"/>
      <c r="F615" s="3"/>
    </row>
    <row r="616" spans="2:6" x14ac:dyDescent="0.2">
      <c r="B616" s="3"/>
      <c r="C616" s="3"/>
      <c r="D616" s="3"/>
      <c r="E616" s="3"/>
      <c r="F616" s="3"/>
    </row>
    <row r="617" spans="2:6" x14ac:dyDescent="0.2">
      <c r="B617" s="3"/>
      <c r="C617" s="3"/>
      <c r="D617" s="3"/>
      <c r="E617" s="3"/>
      <c r="F617" s="3"/>
    </row>
    <row r="618" spans="2:6" x14ac:dyDescent="0.2">
      <c r="B618" s="3"/>
      <c r="C618" s="3"/>
      <c r="D618" s="3"/>
      <c r="E618" s="3"/>
      <c r="F618" s="3"/>
    </row>
    <row r="619" spans="2:6" x14ac:dyDescent="0.2">
      <c r="B619" s="3"/>
      <c r="C619" s="3"/>
      <c r="D619" s="3"/>
      <c r="E619" s="3"/>
      <c r="F619" s="3"/>
    </row>
    <row r="620" spans="2:6" x14ac:dyDescent="0.2">
      <c r="B620" s="3"/>
      <c r="C620" s="3"/>
      <c r="D620" s="3"/>
      <c r="E620" s="3"/>
      <c r="F620" s="3"/>
    </row>
    <row r="621" spans="2:6" x14ac:dyDescent="0.2">
      <c r="B621" s="3"/>
      <c r="C621" s="3"/>
      <c r="D621" s="3"/>
      <c r="E621" s="3"/>
      <c r="F621" s="3"/>
    </row>
    <row r="622" spans="2:6" x14ac:dyDescent="0.2">
      <c r="B622" s="3"/>
      <c r="C622" s="3"/>
      <c r="D622" s="3"/>
      <c r="E622" s="3"/>
      <c r="F622" s="3"/>
    </row>
    <row r="623" spans="2:6" x14ac:dyDescent="0.2">
      <c r="B623" s="3"/>
      <c r="C623" s="3"/>
      <c r="D623" s="3"/>
      <c r="E623" s="3"/>
      <c r="F623" s="3"/>
    </row>
    <row r="624" spans="2:6" x14ac:dyDescent="0.2">
      <c r="B624" s="3"/>
      <c r="C624" s="3"/>
      <c r="D624" s="3"/>
      <c r="E624" s="3"/>
      <c r="F624" s="3"/>
    </row>
    <row r="625" spans="2:6" x14ac:dyDescent="0.2">
      <c r="B625" s="3"/>
      <c r="C625" s="3"/>
      <c r="D625" s="3"/>
      <c r="E625" s="3"/>
      <c r="F625" s="3"/>
    </row>
    <row r="626" spans="2:6" x14ac:dyDescent="0.2">
      <c r="B626" s="3"/>
      <c r="C626" s="3"/>
      <c r="D626" s="3"/>
      <c r="E626" s="3"/>
      <c r="F626" s="3"/>
    </row>
    <row r="627" spans="2:6" x14ac:dyDescent="0.2">
      <c r="B627" s="3"/>
      <c r="C627" s="3"/>
      <c r="D627" s="3"/>
      <c r="E627" s="3"/>
      <c r="F627" s="3"/>
    </row>
    <row r="628" spans="2:6" x14ac:dyDescent="0.2">
      <c r="B628" s="3"/>
      <c r="C628" s="3"/>
      <c r="D628" s="3"/>
      <c r="E628" s="3"/>
      <c r="F628" s="3"/>
    </row>
    <row r="629" spans="2:6" x14ac:dyDescent="0.2">
      <c r="B629" s="3"/>
      <c r="C629" s="3"/>
      <c r="D629" s="3"/>
      <c r="E629" s="3"/>
      <c r="F629" s="3"/>
    </row>
    <row r="630" spans="2:6" x14ac:dyDescent="0.2">
      <c r="B630" s="3"/>
      <c r="C630" s="3"/>
      <c r="D630" s="3"/>
      <c r="E630" s="3"/>
      <c r="F630" s="3"/>
    </row>
    <row r="631" spans="2:6" x14ac:dyDescent="0.2">
      <c r="B631" s="3"/>
      <c r="C631" s="3"/>
      <c r="D631" s="3"/>
      <c r="E631" s="3"/>
      <c r="F631" s="3"/>
    </row>
    <row r="632" spans="2:6" x14ac:dyDescent="0.2">
      <c r="B632" s="3"/>
      <c r="C632" s="3"/>
      <c r="D632" s="3"/>
      <c r="E632" s="3"/>
      <c r="F632" s="3"/>
    </row>
    <row r="633" spans="2:6" x14ac:dyDescent="0.2">
      <c r="B633" s="3"/>
      <c r="C633" s="3"/>
      <c r="D633" s="3"/>
      <c r="E633" s="3"/>
      <c r="F633" s="3"/>
    </row>
    <row r="634" spans="2:6" x14ac:dyDescent="0.2">
      <c r="B634" s="3"/>
      <c r="C634" s="3"/>
      <c r="D634" s="3"/>
      <c r="E634" s="3"/>
      <c r="F634" s="3"/>
    </row>
    <row r="635" spans="2:6" x14ac:dyDescent="0.2">
      <c r="B635" s="3"/>
      <c r="C635" s="3"/>
      <c r="D635" s="3"/>
      <c r="E635" s="3"/>
      <c r="F635" s="3"/>
    </row>
    <row r="636" spans="2:6" x14ac:dyDescent="0.2">
      <c r="B636" s="3"/>
      <c r="C636" s="3"/>
      <c r="D636" s="3"/>
      <c r="E636" s="3"/>
      <c r="F636" s="3"/>
    </row>
    <row r="637" spans="2:6" x14ac:dyDescent="0.2">
      <c r="B637" s="3"/>
      <c r="C637" s="3"/>
      <c r="D637" s="3"/>
      <c r="E637" s="3"/>
      <c r="F637" s="3"/>
    </row>
    <row r="638" spans="2:6" x14ac:dyDescent="0.2">
      <c r="B638" s="3"/>
      <c r="C638" s="3"/>
      <c r="D638" s="3"/>
      <c r="E638" s="3"/>
      <c r="F638" s="3"/>
    </row>
    <row r="639" spans="2:6" x14ac:dyDescent="0.2">
      <c r="B639" s="3"/>
      <c r="C639" s="3"/>
      <c r="D639" s="3"/>
      <c r="E639" s="3"/>
      <c r="F639" s="3"/>
    </row>
    <row r="640" spans="2:6" x14ac:dyDescent="0.2">
      <c r="B640" s="3"/>
      <c r="C640" s="3"/>
      <c r="D640" s="3"/>
      <c r="E640" s="3"/>
      <c r="F640" s="3"/>
    </row>
    <row r="641" spans="2:6" x14ac:dyDescent="0.2">
      <c r="B641" s="3"/>
      <c r="C641" s="3"/>
      <c r="D641" s="3"/>
      <c r="E641" s="3"/>
      <c r="F641" s="3"/>
    </row>
    <row r="642" spans="2:6" x14ac:dyDescent="0.2">
      <c r="B642" s="3"/>
      <c r="C642" s="3"/>
      <c r="D642" s="3"/>
      <c r="E642" s="3"/>
      <c r="F642" s="3"/>
    </row>
    <row r="643" spans="2:6" x14ac:dyDescent="0.2">
      <c r="B643" s="3"/>
      <c r="C643" s="3"/>
      <c r="D643" s="3"/>
      <c r="E643" s="3"/>
      <c r="F643" s="3"/>
    </row>
    <row r="644" spans="2:6" x14ac:dyDescent="0.2">
      <c r="B644" s="3"/>
      <c r="C644" s="3"/>
      <c r="D644" s="3"/>
      <c r="E644" s="3"/>
      <c r="F644" s="3"/>
    </row>
    <row r="645" spans="2:6" x14ac:dyDescent="0.2">
      <c r="B645" s="3"/>
      <c r="C645" s="3"/>
      <c r="D645" s="3"/>
      <c r="E645" s="3"/>
      <c r="F645" s="3"/>
    </row>
    <row r="646" spans="2:6" x14ac:dyDescent="0.2">
      <c r="B646" s="3"/>
      <c r="C646" s="3"/>
      <c r="D646" s="3"/>
      <c r="E646" s="3"/>
      <c r="F646" s="3"/>
    </row>
    <row r="647" spans="2:6" x14ac:dyDescent="0.2">
      <c r="B647" s="3"/>
      <c r="C647" s="3"/>
      <c r="D647" s="3"/>
      <c r="E647" s="3"/>
      <c r="F647" s="3"/>
    </row>
    <row r="648" spans="2:6" x14ac:dyDescent="0.2">
      <c r="B648" s="3"/>
      <c r="C648" s="3"/>
      <c r="D648" s="3"/>
      <c r="E648" s="3"/>
      <c r="F648" s="3"/>
    </row>
    <row r="649" spans="2:6" x14ac:dyDescent="0.2">
      <c r="B649" s="3"/>
      <c r="C649" s="3"/>
      <c r="D649" s="3"/>
      <c r="E649" s="3"/>
      <c r="F649" s="3"/>
    </row>
    <row r="650" spans="2:6" x14ac:dyDescent="0.2">
      <c r="B650" s="3"/>
      <c r="C650" s="3"/>
      <c r="D650" s="3"/>
      <c r="E650" s="3"/>
      <c r="F650" s="3"/>
    </row>
    <row r="651" spans="2:6" x14ac:dyDescent="0.2">
      <c r="B651" s="3"/>
      <c r="C651" s="3"/>
      <c r="D651" s="3"/>
      <c r="E651" s="3"/>
      <c r="F651" s="3"/>
    </row>
    <row r="652" spans="2:6" x14ac:dyDescent="0.2">
      <c r="B652" s="3"/>
      <c r="C652" s="3"/>
      <c r="D652" s="3"/>
      <c r="E652" s="3"/>
      <c r="F652" s="3"/>
    </row>
    <row r="653" spans="2:6" x14ac:dyDescent="0.2">
      <c r="B653" s="3"/>
      <c r="C653" s="3"/>
      <c r="D653" s="3"/>
      <c r="E653" s="3"/>
      <c r="F653" s="3"/>
    </row>
    <row r="654" spans="2:6" x14ac:dyDescent="0.2">
      <c r="B654" s="3"/>
      <c r="C654" s="3"/>
      <c r="D654" s="3"/>
      <c r="E654" s="3"/>
      <c r="F654" s="3"/>
    </row>
    <row r="655" spans="2:6" x14ac:dyDescent="0.2">
      <c r="B655" s="3"/>
      <c r="C655" s="3"/>
      <c r="D655" s="3"/>
      <c r="E655" s="3"/>
      <c r="F655" s="3"/>
    </row>
    <row r="656" spans="2:6" x14ac:dyDescent="0.2">
      <c r="B656" s="3"/>
      <c r="C656" s="3"/>
      <c r="D656" s="3"/>
      <c r="E656" s="3"/>
      <c r="F656" s="3"/>
    </row>
    <row r="657" spans="2:6" x14ac:dyDescent="0.2">
      <c r="B657" s="3"/>
      <c r="C657" s="3"/>
      <c r="D657" s="3"/>
      <c r="E657" s="3"/>
      <c r="F657" s="3"/>
    </row>
    <row r="658" spans="2:6" x14ac:dyDescent="0.2">
      <c r="B658" s="3"/>
      <c r="C658" s="3"/>
      <c r="D658" s="3"/>
      <c r="E658" s="3"/>
      <c r="F658" s="3"/>
    </row>
    <row r="659" spans="2:6" x14ac:dyDescent="0.2">
      <c r="B659" s="3"/>
      <c r="C659" s="3"/>
      <c r="D659" s="3"/>
      <c r="E659" s="3"/>
      <c r="F659" s="3"/>
    </row>
    <row r="660" spans="2:6" x14ac:dyDescent="0.2">
      <c r="B660" s="3"/>
      <c r="C660" s="3"/>
      <c r="D660" s="3"/>
      <c r="E660" s="3"/>
      <c r="F660" s="3"/>
    </row>
    <row r="661" spans="2:6" x14ac:dyDescent="0.2">
      <c r="B661" s="3"/>
      <c r="C661" s="3"/>
      <c r="D661" s="3"/>
      <c r="E661" s="3"/>
      <c r="F661" s="3"/>
    </row>
    <row r="662" spans="2:6" x14ac:dyDescent="0.2">
      <c r="B662" s="3"/>
      <c r="C662" s="3"/>
      <c r="D662" s="3"/>
      <c r="E662" s="3"/>
      <c r="F662" s="3"/>
    </row>
    <row r="663" spans="2:6" x14ac:dyDescent="0.2">
      <c r="B663" s="3"/>
      <c r="C663" s="3"/>
      <c r="D663" s="3"/>
      <c r="E663" s="3"/>
      <c r="F663" s="3"/>
    </row>
    <row r="664" spans="2:6" x14ac:dyDescent="0.2">
      <c r="B664" s="3"/>
      <c r="C664" s="3"/>
      <c r="D664" s="3"/>
      <c r="E664" s="3"/>
      <c r="F664" s="3"/>
    </row>
    <row r="665" spans="2:6" x14ac:dyDescent="0.2">
      <c r="B665" s="3"/>
      <c r="C665" s="3"/>
      <c r="D665" s="3"/>
      <c r="E665" s="3"/>
      <c r="F665" s="3"/>
    </row>
    <row r="666" spans="2:6" x14ac:dyDescent="0.2">
      <c r="B666" s="3"/>
      <c r="C666" s="3"/>
      <c r="D666" s="3"/>
      <c r="E666" s="3"/>
      <c r="F666" s="3"/>
    </row>
    <row r="667" spans="2:6" x14ac:dyDescent="0.2">
      <c r="B667" s="3"/>
      <c r="C667" s="3"/>
      <c r="D667" s="3"/>
      <c r="E667" s="3"/>
      <c r="F667" s="3"/>
    </row>
    <row r="668" spans="2:6" x14ac:dyDescent="0.2">
      <c r="B668" s="3"/>
      <c r="C668" s="3"/>
      <c r="D668" s="3"/>
      <c r="E668" s="3"/>
      <c r="F668" s="3"/>
    </row>
    <row r="669" spans="2:6" x14ac:dyDescent="0.2">
      <c r="B669" s="3"/>
      <c r="C669" s="3"/>
      <c r="D669" s="3"/>
      <c r="E669" s="3"/>
      <c r="F669" s="3"/>
    </row>
    <row r="670" spans="2:6" x14ac:dyDescent="0.2">
      <c r="B670" s="3"/>
      <c r="C670" s="3"/>
      <c r="D670" s="3"/>
      <c r="E670" s="3"/>
      <c r="F670" s="3"/>
    </row>
    <row r="671" spans="2:6" x14ac:dyDescent="0.2">
      <c r="B671" s="3"/>
      <c r="C671" s="3"/>
      <c r="D671" s="3"/>
      <c r="E671" s="3"/>
      <c r="F671" s="3"/>
    </row>
    <row r="672" spans="2:6" x14ac:dyDescent="0.2">
      <c r="B672" s="3"/>
      <c r="C672" s="3"/>
      <c r="D672" s="3"/>
      <c r="E672" s="3"/>
      <c r="F672" s="3"/>
    </row>
    <row r="673" spans="2:6" x14ac:dyDescent="0.2">
      <c r="B673" s="3"/>
      <c r="C673" s="3"/>
      <c r="D673" s="3"/>
      <c r="E673" s="3"/>
      <c r="F673" s="3"/>
    </row>
    <row r="674" spans="2:6" x14ac:dyDescent="0.2">
      <c r="B674" s="3"/>
      <c r="C674" s="3"/>
      <c r="D674" s="3"/>
      <c r="E674" s="3"/>
      <c r="F674" s="3"/>
    </row>
    <row r="675" spans="2:6" x14ac:dyDescent="0.2">
      <c r="B675" s="3"/>
      <c r="C675" s="3"/>
      <c r="D675" s="3"/>
      <c r="E675" s="3"/>
      <c r="F675" s="3"/>
    </row>
    <row r="676" spans="2:6" x14ac:dyDescent="0.2">
      <c r="B676" s="3"/>
      <c r="C676" s="3"/>
      <c r="D676" s="3"/>
      <c r="E676" s="3"/>
      <c r="F676" s="3"/>
    </row>
    <row r="677" spans="2:6" x14ac:dyDescent="0.2">
      <c r="B677" s="3"/>
      <c r="C677" s="3"/>
      <c r="D677" s="3"/>
      <c r="E677" s="3"/>
      <c r="F677" s="3"/>
    </row>
    <row r="678" spans="2:6" x14ac:dyDescent="0.2">
      <c r="B678" s="3"/>
      <c r="C678" s="3"/>
      <c r="D678" s="3"/>
      <c r="E678" s="3"/>
      <c r="F678" s="3"/>
    </row>
    <row r="679" spans="2:6" x14ac:dyDescent="0.2">
      <c r="B679" s="3"/>
      <c r="C679" s="3"/>
      <c r="D679" s="3"/>
      <c r="E679" s="3"/>
      <c r="F679" s="3"/>
    </row>
    <row r="680" spans="2:6" x14ac:dyDescent="0.2">
      <c r="B680" s="3"/>
      <c r="C680" s="3"/>
      <c r="D680" s="3"/>
      <c r="E680" s="3"/>
      <c r="F680" s="3"/>
    </row>
    <row r="681" spans="2:6" x14ac:dyDescent="0.2">
      <c r="C681" s="3"/>
    </row>
  </sheetData>
  <protectedRanges>
    <protectedRange sqref="C59:D59" name="Rango1_2_1_4"/>
    <protectedRange sqref="C71:D71" name="Rango1_2_1_4_1"/>
  </protectedRanges>
  <mergeCells count="19">
    <mergeCell ref="B258:H258"/>
    <mergeCell ref="B15:B17"/>
    <mergeCell ref="A13:H14"/>
    <mergeCell ref="A12:B12"/>
    <mergeCell ref="A1:H1"/>
    <mergeCell ref="A3:H3"/>
    <mergeCell ref="A4:H4"/>
    <mergeCell ref="A15:A17"/>
    <mergeCell ref="D11:E12"/>
    <mergeCell ref="A7:C7"/>
    <mergeCell ref="A9:B9"/>
    <mergeCell ref="A8:B8"/>
    <mergeCell ref="H15:H16"/>
    <mergeCell ref="C15:C17"/>
    <mergeCell ref="D15:D17"/>
    <mergeCell ref="E15:E17"/>
    <mergeCell ref="A2:H2"/>
    <mergeCell ref="F15:G16"/>
    <mergeCell ref="A11:C11"/>
  </mergeCells>
  <phoneticPr fontId="0" type="noConversion"/>
  <conditionalFormatting sqref="B256:D258">
    <cfRule type="expression" dxfId="241" priority="733">
      <formula>$D256="Verde"</formula>
    </cfRule>
    <cfRule type="expression" dxfId="240" priority="734">
      <formula>$D256="CANCELADO"</formula>
    </cfRule>
  </conditionalFormatting>
  <conditionalFormatting sqref="C38:D38">
    <cfRule type="expression" dxfId="239" priority="339">
      <formula>$D38="Cancelado"</formula>
    </cfRule>
  </conditionalFormatting>
  <conditionalFormatting sqref="C39:D39">
    <cfRule type="expression" dxfId="238" priority="291">
      <formula>$D39="Cancelado"</formula>
    </cfRule>
  </conditionalFormatting>
  <conditionalFormatting sqref="D92">
    <cfRule type="expression" dxfId="237" priority="287">
      <formula>$D92="Cancelado"</formula>
    </cfRule>
  </conditionalFormatting>
  <conditionalFormatting sqref="C90:D90">
    <cfRule type="expression" dxfId="236" priority="251">
      <formula>$C90="Verde"</formula>
    </cfRule>
    <cfRule type="expression" dxfId="235" priority="252">
      <formula>$C90="CANCELADO"</formula>
    </cfRule>
  </conditionalFormatting>
  <conditionalFormatting sqref="B88:D88">
    <cfRule type="expression" dxfId="234" priority="250">
      <formula>$E88="CANCELADO"</formula>
    </cfRule>
  </conditionalFormatting>
  <conditionalFormatting sqref="D88">
    <cfRule type="expression" dxfId="233" priority="249">
      <formula>$E88="V"</formula>
    </cfRule>
  </conditionalFormatting>
  <conditionalFormatting sqref="B88:D88">
    <cfRule type="expression" dxfId="232" priority="248">
      <formula>$E88="No usar"</formula>
    </cfRule>
  </conditionalFormatting>
  <conditionalFormatting sqref="D135 D217">
    <cfRule type="expression" dxfId="231" priority="232">
      <formula>$E135="V"</formula>
    </cfRule>
  </conditionalFormatting>
  <conditionalFormatting sqref="B126:D126">
    <cfRule type="expression" dxfId="230" priority="231">
      <formula>$E126="CANCELADO"</formula>
    </cfRule>
  </conditionalFormatting>
  <conditionalFormatting sqref="D126">
    <cfRule type="expression" dxfId="229" priority="230">
      <formula>$E126="V"</formula>
    </cfRule>
  </conditionalFormatting>
  <conditionalFormatting sqref="B126:D126">
    <cfRule type="expression" dxfId="228" priority="229">
      <formula>$E126="No usar"</formula>
    </cfRule>
  </conditionalFormatting>
  <conditionalFormatting sqref="B127:D127">
    <cfRule type="expression" dxfId="227" priority="228">
      <formula>$E127="CANCELADO"</formula>
    </cfRule>
  </conditionalFormatting>
  <conditionalFormatting sqref="D127">
    <cfRule type="expression" dxfId="226" priority="227">
      <formula>$E127="V"</formula>
    </cfRule>
  </conditionalFormatting>
  <conditionalFormatting sqref="B127:D127">
    <cfRule type="expression" dxfId="225" priority="226">
      <formula>$E127="No usar"</formula>
    </cfRule>
  </conditionalFormatting>
  <conditionalFormatting sqref="D128">
    <cfRule type="expression" dxfId="224" priority="225">
      <formula>$E128="CANCELADO"</formula>
    </cfRule>
  </conditionalFormatting>
  <conditionalFormatting sqref="D128">
    <cfRule type="expression" dxfId="223" priority="224">
      <formula>$E128="V"</formula>
    </cfRule>
  </conditionalFormatting>
  <conditionalFormatting sqref="D128">
    <cfRule type="expression" dxfId="222" priority="223">
      <formula>$E128="No usar"</formula>
    </cfRule>
  </conditionalFormatting>
  <conditionalFormatting sqref="B128:C128">
    <cfRule type="expression" dxfId="221" priority="222">
      <formula>$E128="CANCELADO"</formula>
    </cfRule>
  </conditionalFormatting>
  <conditionalFormatting sqref="B128:C128">
    <cfRule type="expression" dxfId="220" priority="221">
      <formula>$E128="No usar"</formula>
    </cfRule>
  </conditionalFormatting>
  <conditionalFormatting sqref="B129:D129">
    <cfRule type="expression" dxfId="219" priority="220">
      <formula>$E129="CANCELADO"</formula>
    </cfRule>
  </conditionalFormatting>
  <conditionalFormatting sqref="D129">
    <cfRule type="expression" dxfId="218" priority="219">
      <formula>$E129="V"</formula>
    </cfRule>
  </conditionalFormatting>
  <conditionalFormatting sqref="B129:D129">
    <cfRule type="expression" dxfId="217" priority="218">
      <formula>$E129="No usar"</formula>
    </cfRule>
  </conditionalFormatting>
  <conditionalFormatting sqref="B130:C130">
    <cfRule type="expression" dxfId="216" priority="217">
      <formula>$E130="CANCELADO"</formula>
    </cfRule>
  </conditionalFormatting>
  <conditionalFormatting sqref="B130:C130">
    <cfRule type="expression" dxfId="215" priority="216">
      <formula>$E130="No usar"</formula>
    </cfRule>
  </conditionalFormatting>
  <conditionalFormatting sqref="B131:D131">
    <cfRule type="expression" dxfId="214" priority="215">
      <formula>$E131="CANCELADO"</formula>
    </cfRule>
  </conditionalFormatting>
  <conditionalFormatting sqref="D131">
    <cfRule type="expression" dxfId="213" priority="214">
      <formula>$E131="V"</formula>
    </cfRule>
  </conditionalFormatting>
  <conditionalFormatting sqref="B131:D131">
    <cfRule type="expression" dxfId="212" priority="213">
      <formula>$E131="No usar"</formula>
    </cfRule>
  </conditionalFormatting>
  <conditionalFormatting sqref="B132:D132">
    <cfRule type="expression" dxfId="211" priority="212">
      <formula>$E132="CANCELADO"</formula>
    </cfRule>
  </conditionalFormatting>
  <conditionalFormatting sqref="D132">
    <cfRule type="expression" dxfId="210" priority="211">
      <formula>$E132="V"</formula>
    </cfRule>
  </conditionalFormatting>
  <conditionalFormatting sqref="B132:D132">
    <cfRule type="expression" dxfId="209" priority="210">
      <formula>$E132="No usar"</formula>
    </cfRule>
  </conditionalFormatting>
  <conditionalFormatting sqref="D133">
    <cfRule type="expression" dxfId="208" priority="209">
      <formula>$E133="CANCELADO"</formula>
    </cfRule>
  </conditionalFormatting>
  <conditionalFormatting sqref="D133">
    <cfRule type="expression" dxfId="207" priority="208">
      <formula>$E133="V"</formula>
    </cfRule>
  </conditionalFormatting>
  <conditionalFormatting sqref="D133">
    <cfRule type="expression" dxfId="206" priority="207">
      <formula>$E133="No usar"</formula>
    </cfRule>
  </conditionalFormatting>
  <conditionalFormatting sqref="B133:C133">
    <cfRule type="expression" dxfId="205" priority="206">
      <formula>$E133="CANCELADO"</formula>
    </cfRule>
  </conditionalFormatting>
  <conditionalFormatting sqref="B133:C133">
    <cfRule type="expression" dxfId="204" priority="205">
      <formula>$E133="No usar"</formula>
    </cfRule>
  </conditionalFormatting>
  <conditionalFormatting sqref="D134">
    <cfRule type="expression" dxfId="203" priority="204">
      <formula>$E134="CANCELADO"</formula>
    </cfRule>
  </conditionalFormatting>
  <conditionalFormatting sqref="D134">
    <cfRule type="expression" dxfId="202" priority="203">
      <formula>$E134="V"</formula>
    </cfRule>
  </conditionalFormatting>
  <conditionalFormatting sqref="D134">
    <cfRule type="expression" dxfId="201" priority="202">
      <formula>$E134="No usar"</formula>
    </cfRule>
  </conditionalFormatting>
  <conditionalFormatting sqref="B134:C134">
    <cfRule type="expression" dxfId="200" priority="201">
      <formula>$E134="CANCELADO"</formula>
    </cfRule>
  </conditionalFormatting>
  <conditionalFormatting sqref="B134:C134">
    <cfRule type="expression" dxfId="199" priority="200">
      <formula>$E134="No usar"</formula>
    </cfRule>
  </conditionalFormatting>
  <conditionalFormatting sqref="B135 D135">
    <cfRule type="expression" dxfId="198" priority="199">
      <formula>$E135="CANCELADO"</formula>
    </cfRule>
  </conditionalFormatting>
  <conditionalFormatting sqref="B135 D135">
    <cfRule type="expression" dxfId="197" priority="198">
      <formula>$E135="No usar"</formula>
    </cfRule>
  </conditionalFormatting>
  <conditionalFormatting sqref="C135">
    <cfRule type="expression" dxfId="196" priority="197">
      <formula>$E135="CANCELADO"</formula>
    </cfRule>
  </conditionalFormatting>
  <conditionalFormatting sqref="C135">
    <cfRule type="expression" dxfId="195" priority="196">
      <formula>$E135="No usar"</formula>
    </cfRule>
  </conditionalFormatting>
  <conditionalFormatting sqref="B136:D136">
    <cfRule type="expression" dxfId="194" priority="195">
      <formula>$E136="CANCELADO"</formula>
    </cfRule>
  </conditionalFormatting>
  <conditionalFormatting sqref="D136">
    <cfRule type="expression" dxfId="193" priority="194">
      <formula>$E136="V"</formula>
    </cfRule>
  </conditionalFormatting>
  <conditionalFormatting sqref="B136:D136">
    <cfRule type="expression" dxfId="192" priority="193">
      <formula>$E136="No usar"</formula>
    </cfRule>
  </conditionalFormatting>
  <conditionalFormatting sqref="C138:D138">
    <cfRule type="expression" dxfId="191" priority="192">
      <formula>$E138="CANCELADO"</formula>
    </cfRule>
  </conditionalFormatting>
  <conditionalFormatting sqref="D138">
    <cfRule type="expression" dxfId="190" priority="191">
      <formula>$E138="V"</formula>
    </cfRule>
  </conditionalFormatting>
  <conditionalFormatting sqref="C138:D138">
    <cfRule type="expression" dxfId="189" priority="190">
      <formula>$E138="No usar"</formula>
    </cfRule>
  </conditionalFormatting>
  <conditionalFormatting sqref="B139:D139">
    <cfRule type="expression" dxfId="188" priority="189">
      <formula>$E139="CANCELADO"</formula>
    </cfRule>
  </conditionalFormatting>
  <conditionalFormatting sqref="D139">
    <cfRule type="expression" dxfId="187" priority="188">
      <formula>$E139="V"</formula>
    </cfRule>
  </conditionalFormatting>
  <conditionalFormatting sqref="B139:D139">
    <cfRule type="expression" dxfId="186" priority="187">
      <formula>$E139="No usar"</formula>
    </cfRule>
  </conditionalFormatting>
  <conditionalFormatting sqref="B140:D140">
    <cfRule type="expression" dxfId="185" priority="186">
      <formula>$E140="CANCELADO"</formula>
    </cfRule>
  </conditionalFormatting>
  <conditionalFormatting sqref="D140">
    <cfRule type="expression" dxfId="184" priority="185">
      <formula>$E140="V"</formula>
    </cfRule>
  </conditionalFormatting>
  <conditionalFormatting sqref="B140:D140">
    <cfRule type="expression" dxfId="183" priority="184">
      <formula>$E140="No usar"</formula>
    </cfRule>
  </conditionalFormatting>
  <conditionalFormatting sqref="B141:D141">
    <cfRule type="expression" dxfId="182" priority="183">
      <formula>$E141="CANCELADO"</formula>
    </cfRule>
  </conditionalFormatting>
  <conditionalFormatting sqref="D141">
    <cfRule type="expression" dxfId="181" priority="182">
      <formula>$E141="V"</formula>
    </cfRule>
  </conditionalFormatting>
  <conditionalFormatting sqref="B141:D141">
    <cfRule type="expression" dxfId="180" priority="181">
      <formula>$E141="No usar"</formula>
    </cfRule>
  </conditionalFormatting>
  <conditionalFormatting sqref="C143:D143">
    <cfRule type="expression" dxfId="179" priority="180">
      <formula>$E143="CANCELADO"</formula>
    </cfRule>
  </conditionalFormatting>
  <conditionalFormatting sqref="D143">
    <cfRule type="expression" dxfId="178" priority="179">
      <formula>$E143="V"</formula>
    </cfRule>
  </conditionalFormatting>
  <conditionalFormatting sqref="C143:D143">
    <cfRule type="expression" dxfId="177" priority="178">
      <formula>$E143="No usar"</formula>
    </cfRule>
  </conditionalFormatting>
  <conditionalFormatting sqref="B144:D144">
    <cfRule type="expression" dxfId="176" priority="177">
      <formula>$E144="CANCELADO"</formula>
    </cfRule>
  </conditionalFormatting>
  <conditionalFormatting sqref="D144">
    <cfRule type="expression" dxfId="175" priority="176">
      <formula>$E144="V"</formula>
    </cfRule>
  </conditionalFormatting>
  <conditionalFormatting sqref="B144:D144">
    <cfRule type="expression" dxfId="174" priority="175">
      <formula>$E144="No usar"</formula>
    </cfRule>
  </conditionalFormatting>
  <conditionalFormatting sqref="B145:C145">
    <cfRule type="expression" dxfId="173" priority="174">
      <formula>$E145="CANCELADO"</formula>
    </cfRule>
  </conditionalFormatting>
  <conditionalFormatting sqref="B145:C145">
    <cfRule type="expression" dxfId="172" priority="173">
      <formula>$E145="No usar"</formula>
    </cfRule>
  </conditionalFormatting>
  <conditionalFormatting sqref="B146:C146">
    <cfRule type="expression" dxfId="171" priority="172">
      <formula>$E146="CANCELADO"</formula>
    </cfRule>
  </conditionalFormatting>
  <conditionalFormatting sqref="B146:C146">
    <cfRule type="expression" dxfId="170" priority="171">
      <formula>$E146="No usar"</formula>
    </cfRule>
  </conditionalFormatting>
  <conditionalFormatting sqref="B147:C147">
    <cfRule type="expression" dxfId="169" priority="170">
      <formula>$E147="CANCELADO"</formula>
    </cfRule>
  </conditionalFormatting>
  <conditionalFormatting sqref="B147:C147">
    <cfRule type="expression" dxfId="168" priority="169">
      <formula>$E147="No usar"</formula>
    </cfRule>
  </conditionalFormatting>
  <conditionalFormatting sqref="D148">
    <cfRule type="expression" dxfId="167" priority="168">
      <formula>$E148="CANCELADO"</formula>
    </cfRule>
  </conditionalFormatting>
  <conditionalFormatting sqref="D148">
    <cfRule type="expression" dxfId="166" priority="167">
      <formula>$E148="V"</formula>
    </cfRule>
  </conditionalFormatting>
  <conditionalFormatting sqref="D148">
    <cfRule type="expression" dxfId="165" priority="166">
      <formula>$E148="No usar"</formula>
    </cfRule>
  </conditionalFormatting>
  <conditionalFormatting sqref="B161:C161 B162">
    <cfRule type="expression" dxfId="164" priority="144">
      <formula>$E161="CANCELADO"</formula>
    </cfRule>
  </conditionalFormatting>
  <conditionalFormatting sqref="B156:D156">
    <cfRule type="expression" dxfId="163" priority="154">
      <formula>$E156="No usar"</formula>
    </cfRule>
  </conditionalFormatting>
  <conditionalFormatting sqref="B149:D149">
    <cfRule type="expression" dxfId="162" priority="165">
      <formula>$E149="CANCELADO"</formula>
    </cfRule>
  </conditionalFormatting>
  <conditionalFormatting sqref="D149">
    <cfRule type="expression" dxfId="161" priority="164">
      <formula>$E149="V"</formula>
    </cfRule>
  </conditionalFormatting>
  <conditionalFormatting sqref="B149:D149">
    <cfRule type="expression" dxfId="160" priority="163">
      <formula>$E149="No usar"</formula>
    </cfRule>
  </conditionalFormatting>
  <conditionalFormatting sqref="C148">
    <cfRule type="expression" dxfId="159" priority="162">
      <formula>$E148="CANCELADO"</formula>
    </cfRule>
  </conditionalFormatting>
  <conditionalFormatting sqref="C148">
    <cfRule type="expression" dxfId="158" priority="161">
      <formula>$E148="No usar"</formula>
    </cfRule>
  </conditionalFormatting>
  <conditionalFormatting sqref="B189:C189">
    <cfRule type="expression" dxfId="157" priority="96">
      <formula>$E189="CANCELADO"</formula>
    </cfRule>
  </conditionalFormatting>
  <conditionalFormatting sqref="B160:D160">
    <cfRule type="expression" dxfId="156" priority="148">
      <formula>$E160="No usar"</formula>
    </cfRule>
  </conditionalFormatting>
  <conditionalFormatting sqref="B152:C152">
    <cfRule type="expression" dxfId="155" priority="160">
      <formula>$E152="CANCELADO"</formula>
    </cfRule>
  </conditionalFormatting>
  <conditionalFormatting sqref="B152:C152">
    <cfRule type="expression" dxfId="154" priority="159">
      <formula>$E152="No usar"</formula>
    </cfRule>
  </conditionalFormatting>
  <conditionalFormatting sqref="B153:C153">
    <cfRule type="expression" dxfId="153" priority="158">
      <formula>$E153="CANCELADO"</formula>
    </cfRule>
  </conditionalFormatting>
  <conditionalFormatting sqref="B153:C153">
    <cfRule type="expression" dxfId="152" priority="157">
      <formula>$E153="No usar"</formula>
    </cfRule>
  </conditionalFormatting>
  <conditionalFormatting sqref="B156:D156">
    <cfRule type="expression" dxfId="151" priority="156">
      <formula>$E156="CANCELADO"</formula>
    </cfRule>
  </conditionalFormatting>
  <conditionalFormatting sqref="D156">
    <cfRule type="expression" dxfId="150" priority="155">
      <formula>$E156="V"</formula>
    </cfRule>
  </conditionalFormatting>
  <conditionalFormatting sqref="B161:C161 B162">
    <cfRule type="expression" dxfId="149" priority="143">
      <formula>$E161="No usar"</formula>
    </cfRule>
  </conditionalFormatting>
  <conditionalFormatting sqref="B159:D159">
    <cfRule type="expression" dxfId="148" priority="153">
      <formula>$E159="CANCELADO"</formula>
    </cfRule>
  </conditionalFormatting>
  <conditionalFormatting sqref="D159">
    <cfRule type="expression" dxfId="147" priority="152">
      <formula>$E159="V"</formula>
    </cfRule>
  </conditionalFormatting>
  <conditionalFormatting sqref="B159:D159">
    <cfRule type="expression" dxfId="146" priority="151">
      <formula>$E159="No usar"</formula>
    </cfRule>
  </conditionalFormatting>
  <conditionalFormatting sqref="B160:D160">
    <cfRule type="expression" dxfId="145" priority="150">
      <formula>$E160="CANCELADO"</formula>
    </cfRule>
  </conditionalFormatting>
  <conditionalFormatting sqref="D160">
    <cfRule type="expression" dxfId="144" priority="149">
      <formula>$E160="V"</formula>
    </cfRule>
  </conditionalFormatting>
  <conditionalFormatting sqref="C162:D162">
    <cfRule type="expression" dxfId="143" priority="140">
      <formula>$E162="No usar"</formula>
    </cfRule>
  </conditionalFormatting>
  <conditionalFormatting sqref="D161">
    <cfRule type="expression" dxfId="142" priority="147">
      <formula>$E161="CANCELADO"</formula>
    </cfRule>
  </conditionalFormatting>
  <conditionalFormatting sqref="D161">
    <cfRule type="expression" dxfId="141" priority="146">
      <formula>$E161="V"</formula>
    </cfRule>
  </conditionalFormatting>
  <conditionalFormatting sqref="D161">
    <cfRule type="expression" dxfId="140" priority="145">
      <formula>$E161="No usar"</formula>
    </cfRule>
  </conditionalFormatting>
  <conditionalFormatting sqref="C190">
    <cfRule type="expression" dxfId="139" priority="94">
      <formula>$E190="CANCELADO"</formula>
    </cfRule>
  </conditionalFormatting>
  <conditionalFormatting sqref="B181:D181">
    <cfRule type="expression" dxfId="138" priority="113">
      <formula>$E181="No usar"</formula>
    </cfRule>
  </conditionalFormatting>
  <conditionalFormatting sqref="B189:C189">
    <cfRule type="expression" dxfId="137" priority="95">
      <formula>$E189="No usar"</formula>
    </cfRule>
  </conditionalFormatting>
  <conditionalFormatting sqref="B211:C211">
    <cfRule type="expression" dxfId="136" priority="63">
      <formula>$E211="CANCELADO"</formula>
    </cfRule>
  </conditionalFormatting>
  <conditionalFormatting sqref="C190">
    <cfRule type="expression" dxfId="135" priority="93">
      <formula>$E190="No usar"</formula>
    </cfRule>
  </conditionalFormatting>
  <conditionalFormatting sqref="C162:D162">
    <cfRule type="expression" dxfId="134" priority="142">
      <formula>$E162="CANCELADO"</formula>
    </cfRule>
  </conditionalFormatting>
  <conditionalFormatting sqref="D162">
    <cfRule type="expression" dxfId="133" priority="141">
      <formula>$E162="V"</formula>
    </cfRule>
  </conditionalFormatting>
  <conditionalFormatting sqref="B211:C211">
    <cfRule type="expression" dxfId="132" priority="62">
      <formula>$E211="No usar"</formula>
    </cfRule>
  </conditionalFormatting>
  <conditionalFormatting sqref="B163:D163">
    <cfRule type="expression" dxfId="131" priority="139">
      <formula>$E163="CANCELADO"</formula>
    </cfRule>
  </conditionalFormatting>
  <conditionalFormatting sqref="D163">
    <cfRule type="expression" dxfId="130" priority="138">
      <formula>$E163="V"</formula>
    </cfRule>
  </conditionalFormatting>
  <conditionalFormatting sqref="B163:D163">
    <cfRule type="expression" dxfId="129" priority="137">
      <formula>$E163="No usar"</formula>
    </cfRule>
  </conditionalFormatting>
  <conditionalFormatting sqref="C167:D167">
    <cfRule type="expression" dxfId="128" priority="136">
      <formula>$E167="CANCELADO"</formula>
    </cfRule>
  </conditionalFormatting>
  <conditionalFormatting sqref="D167">
    <cfRule type="expression" dxfId="127" priority="135">
      <formula>$E167="V"</formula>
    </cfRule>
  </conditionalFormatting>
  <conditionalFormatting sqref="C167:D167">
    <cfRule type="expression" dxfId="126" priority="134">
      <formula>$E167="No usar"</formula>
    </cfRule>
  </conditionalFormatting>
  <conditionalFormatting sqref="B168:D168">
    <cfRule type="expression" dxfId="125" priority="133">
      <formula>$E168="CANCELADO"</formula>
    </cfRule>
  </conditionalFormatting>
  <conditionalFormatting sqref="D168">
    <cfRule type="expression" dxfId="124" priority="132">
      <formula>$E168="V"</formula>
    </cfRule>
  </conditionalFormatting>
  <conditionalFormatting sqref="B168:D168">
    <cfRule type="expression" dxfId="123" priority="131">
      <formula>$E168="No usar"</formula>
    </cfRule>
  </conditionalFormatting>
  <conditionalFormatting sqref="B169:D169">
    <cfRule type="expression" dxfId="122" priority="130">
      <formula>$E169="CANCELADO"</formula>
    </cfRule>
  </conditionalFormatting>
  <conditionalFormatting sqref="D169">
    <cfRule type="expression" dxfId="121" priority="129">
      <formula>$E169="V"</formula>
    </cfRule>
  </conditionalFormatting>
  <conditionalFormatting sqref="B169:D169">
    <cfRule type="expression" dxfId="120" priority="128">
      <formula>$E169="No usar"</formula>
    </cfRule>
  </conditionalFormatting>
  <conditionalFormatting sqref="D170">
    <cfRule type="expression" dxfId="119" priority="127">
      <formula>$E170="CANCELADO"</formula>
    </cfRule>
  </conditionalFormatting>
  <conditionalFormatting sqref="D170">
    <cfRule type="expression" dxfId="118" priority="126">
      <formula>$E170="V"</formula>
    </cfRule>
  </conditionalFormatting>
  <conditionalFormatting sqref="D170">
    <cfRule type="expression" dxfId="117" priority="125">
      <formula>$E170="No usar"</formula>
    </cfRule>
  </conditionalFormatting>
  <conditionalFormatting sqref="B170:C170">
    <cfRule type="expression" dxfId="116" priority="124">
      <formula>$E170="CANCELADO"</formula>
    </cfRule>
  </conditionalFormatting>
  <conditionalFormatting sqref="B170:C170">
    <cfRule type="expression" dxfId="115" priority="123">
      <formula>$E170="No usar"</formula>
    </cfRule>
  </conditionalFormatting>
  <conditionalFormatting sqref="B171:C171">
    <cfRule type="expression" dxfId="114" priority="122">
      <formula>$E171="CANCELADO"</formula>
    </cfRule>
  </conditionalFormatting>
  <conditionalFormatting sqref="B171:C171">
    <cfRule type="expression" dxfId="113" priority="121">
      <formula>$E171="No usar"</formula>
    </cfRule>
  </conditionalFormatting>
  <conditionalFormatting sqref="D172">
    <cfRule type="expression" dxfId="112" priority="120">
      <formula>$E172="CANCELADO"</formula>
    </cfRule>
  </conditionalFormatting>
  <conditionalFormatting sqref="D172">
    <cfRule type="expression" dxfId="111" priority="119">
      <formula>$E172="V"</formula>
    </cfRule>
  </conditionalFormatting>
  <conditionalFormatting sqref="D172">
    <cfRule type="expression" dxfId="110" priority="118">
      <formula>$E172="No usar"</formula>
    </cfRule>
  </conditionalFormatting>
  <conditionalFormatting sqref="B172:C172">
    <cfRule type="expression" dxfId="109" priority="117">
      <formula>$E172="CANCELADO"</formula>
    </cfRule>
  </conditionalFormatting>
  <conditionalFormatting sqref="B172:C172">
    <cfRule type="expression" dxfId="108" priority="116">
      <formula>$E172="No usar"</formula>
    </cfRule>
  </conditionalFormatting>
  <conditionalFormatting sqref="B181:D181">
    <cfRule type="expression" dxfId="107" priority="115">
      <formula>$E181="CANCELADO"</formula>
    </cfRule>
  </conditionalFormatting>
  <conditionalFormatting sqref="D181">
    <cfRule type="expression" dxfId="106" priority="114">
      <formula>$E181="V"</formula>
    </cfRule>
  </conditionalFormatting>
  <conditionalFormatting sqref="B217:D217">
    <cfRule type="expression" dxfId="105" priority="60">
      <formula>$E217="No usar"</formula>
    </cfRule>
  </conditionalFormatting>
  <conditionalFormatting sqref="B176:C176">
    <cfRule type="expression" dxfId="104" priority="112">
      <formula>$E176="CANCELADO"</formula>
    </cfRule>
  </conditionalFormatting>
  <conditionalFormatting sqref="B176:C176">
    <cfRule type="expression" dxfId="103" priority="111">
      <formula>$E176="No usar"</formula>
    </cfRule>
  </conditionalFormatting>
  <conditionalFormatting sqref="B177:C177">
    <cfRule type="expression" dxfId="102" priority="110">
      <formula>$E177="CANCELADO"</formula>
    </cfRule>
  </conditionalFormatting>
  <conditionalFormatting sqref="B177:C177">
    <cfRule type="expression" dxfId="101" priority="109">
      <formula>$E177="No usar"</formula>
    </cfRule>
  </conditionalFormatting>
  <conditionalFormatting sqref="B178:C178">
    <cfRule type="expression" dxfId="100" priority="108">
      <formula>$E178="CANCELADO"</formula>
    </cfRule>
  </conditionalFormatting>
  <conditionalFormatting sqref="B178:C178">
    <cfRule type="expression" dxfId="99" priority="107">
      <formula>$E178="No usar"</formula>
    </cfRule>
  </conditionalFormatting>
  <conditionalFormatting sqref="B179:C179">
    <cfRule type="expression" dxfId="98" priority="106">
      <formula>$E179="CANCELADO"</formula>
    </cfRule>
  </conditionalFormatting>
  <conditionalFormatting sqref="B179:C179">
    <cfRule type="expression" dxfId="97" priority="105">
      <formula>$E179="No usar"</formula>
    </cfRule>
  </conditionalFormatting>
  <conditionalFormatting sqref="B184:C184">
    <cfRule type="expression" dxfId="96" priority="104">
      <formula>$E184="CANCELADO"</formula>
    </cfRule>
  </conditionalFormatting>
  <conditionalFormatting sqref="B184:C184">
    <cfRule type="expression" dxfId="95" priority="103">
      <formula>$E184="No usar"</formula>
    </cfRule>
  </conditionalFormatting>
  <conditionalFormatting sqref="B183:C183">
    <cfRule type="expression" dxfId="94" priority="102">
      <formula>$E183="CANCELADO"</formula>
    </cfRule>
  </conditionalFormatting>
  <conditionalFormatting sqref="B183:C183">
    <cfRule type="expression" dxfId="93" priority="101">
      <formula>$E183="No usar"</formula>
    </cfRule>
  </conditionalFormatting>
  <conditionalFormatting sqref="B186:C186">
    <cfRule type="expression" dxfId="92" priority="100">
      <formula>$E186="CANCELADO"</formula>
    </cfRule>
  </conditionalFormatting>
  <conditionalFormatting sqref="B186:C186">
    <cfRule type="expression" dxfId="91" priority="99">
      <formula>$E186="No usar"</formula>
    </cfRule>
  </conditionalFormatting>
  <conditionalFormatting sqref="B187:C187">
    <cfRule type="expression" dxfId="90" priority="98">
      <formula>$E187="CANCELADO"</formula>
    </cfRule>
  </conditionalFormatting>
  <conditionalFormatting sqref="B187:C187">
    <cfRule type="expression" dxfId="89" priority="97">
      <formula>$E187="No usar"</formula>
    </cfRule>
  </conditionalFormatting>
  <conditionalFormatting sqref="B191:C191">
    <cfRule type="expression" dxfId="88" priority="92">
      <formula>$E191="CANCELADO"</formula>
    </cfRule>
  </conditionalFormatting>
  <conditionalFormatting sqref="B191:C191">
    <cfRule type="expression" dxfId="87" priority="91">
      <formula>$E191="No usar"</formula>
    </cfRule>
  </conditionalFormatting>
  <conditionalFormatting sqref="B193:C193">
    <cfRule type="expression" dxfId="86" priority="90">
      <formula>$E193="CANCELADO"</formula>
    </cfRule>
  </conditionalFormatting>
  <conditionalFormatting sqref="B193:C193">
    <cfRule type="expression" dxfId="85" priority="89">
      <formula>$E193="No usar"</formula>
    </cfRule>
  </conditionalFormatting>
  <conditionalFormatting sqref="B197:C197">
    <cfRule type="expression" dxfId="84" priority="88">
      <formula>$E197="CANCELADO"</formula>
    </cfRule>
  </conditionalFormatting>
  <conditionalFormatting sqref="B197:C197">
    <cfRule type="expression" dxfId="83" priority="87">
      <formula>$E197="No usar"</formula>
    </cfRule>
  </conditionalFormatting>
  <conditionalFormatting sqref="C194">
    <cfRule type="expression" dxfId="82" priority="86">
      <formula>$E194="CANCELADO"</formula>
    </cfRule>
  </conditionalFormatting>
  <conditionalFormatting sqref="C194">
    <cfRule type="expression" dxfId="81" priority="85">
      <formula>$E194="No usar"</formula>
    </cfRule>
  </conditionalFormatting>
  <conditionalFormatting sqref="B195:C195">
    <cfRule type="expression" dxfId="80" priority="84">
      <formula>$E195="CANCELADO"</formula>
    </cfRule>
  </conditionalFormatting>
  <conditionalFormatting sqref="B195:C195">
    <cfRule type="expression" dxfId="79" priority="83">
      <formula>$E195="No usar"</formula>
    </cfRule>
  </conditionalFormatting>
  <conditionalFormatting sqref="B199:C199">
    <cfRule type="expression" dxfId="78" priority="82">
      <formula>$E199="CANCELADO"</formula>
    </cfRule>
  </conditionalFormatting>
  <conditionalFormatting sqref="B199:C199">
    <cfRule type="expression" dxfId="77" priority="81">
      <formula>$E199="No usar"</formula>
    </cfRule>
  </conditionalFormatting>
  <conditionalFormatting sqref="B201:C201">
    <cfRule type="expression" dxfId="76" priority="80">
      <formula>$E201="CANCELADO"</formula>
    </cfRule>
  </conditionalFormatting>
  <conditionalFormatting sqref="B201:C201">
    <cfRule type="expression" dxfId="75" priority="79">
      <formula>$E201="No usar"</formula>
    </cfRule>
  </conditionalFormatting>
  <conditionalFormatting sqref="D200">
    <cfRule type="expression" dxfId="74" priority="78">
      <formula>$E200="CANCELADO"</formula>
    </cfRule>
  </conditionalFormatting>
  <conditionalFormatting sqref="D200">
    <cfRule type="expression" dxfId="73" priority="77">
      <formula>$E200="V"</formula>
    </cfRule>
  </conditionalFormatting>
  <conditionalFormatting sqref="D200">
    <cfRule type="expression" dxfId="72" priority="76">
      <formula>$E200="No usar"</formula>
    </cfRule>
  </conditionalFormatting>
  <conditionalFormatting sqref="B200:C200">
    <cfRule type="expression" dxfId="71" priority="75">
      <formula>$E200="CANCELADO"</formula>
    </cfRule>
  </conditionalFormatting>
  <conditionalFormatting sqref="B200:C200">
    <cfRule type="expression" dxfId="70" priority="74">
      <formula>$E200="No usar"</formula>
    </cfRule>
  </conditionalFormatting>
  <conditionalFormatting sqref="B203:C203">
    <cfRule type="expression" dxfId="69" priority="73">
      <formula>$E203="CANCELADO"</formula>
    </cfRule>
  </conditionalFormatting>
  <conditionalFormatting sqref="B203:C203">
    <cfRule type="expression" dxfId="68" priority="72">
      <formula>$E203="No usar"</formula>
    </cfRule>
  </conditionalFormatting>
  <conditionalFormatting sqref="B204:C204">
    <cfRule type="expression" dxfId="67" priority="71">
      <formula>$E204="CANCELADO"</formula>
    </cfRule>
  </conditionalFormatting>
  <conditionalFormatting sqref="B204:C204">
    <cfRule type="expression" dxfId="66" priority="70">
      <formula>$E204="No usar"</formula>
    </cfRule>
  </conditionalFormatting>
  <conditionalFormatting sqref="B205:C205">
    <cfRule type="expression" dxfId="65" priority="69">
      <formula>$E205="CANCELADO"</formula>
    </cfRule>
  </conditionalFormatting>
  <conditionalFormatting sqref="B205:C205">
    <cfRule type="expression" dxfId="64" priority="68">
      <formula>$E205="No usar"</formula>
    </cfRule>
  </conditionalFormatting>
  <conditionalFormatting sqref="B206:C206">
    <cfRule type="expression" dxfId="63" priority="67">
      <formula>$E206="CANCELADO"</formula>
    </cfRule>
  </conditionalFormatting>
  <conditionalFormatting sqref="B206:C206">
    <cfRule type="expression" dxfId="62" priority="66">
      <formula>$E206="No usar"</formula>
    </cfRule>
  </conditionalFormatting>
  <conditionalFormatting sqref="B207:C207">
    <cfRule type="expression" dxfId="61" priority="65">
      <formula>$E207="CANCELADO"</formula>
    </cfRule>
  </conditionalFormatting>
  <conditionalFormatting sqref="B207:C207">
    <cfRule type="expression" dxfId="60" priority="64">
      <formula>$E207="No usar"</formula>
    </cfRule>
  </conditionalFormatting>
  <conditionalFormatting sqref="B217:D217">
    <cfRule type="expression" dxfId="59" priority="61">
      <formula>$E217="CANCELADO"</formula>
    </cfRule>
  </conditionalFormatting>
  <conditionalFormatting sqref="C226">
    <cfRule type="expression" dxfId="58" priority="59">
      <formula>$E226="CANCELADO"</formula>
    </cfRule>
  </conditionalFormatting>
  <conditionalFormatting sqref="C226">
    <cfRule type="expression" dxfId="57" priority="58">
      <formula>$E226="No usar"</formula>
    </cfRule>
  </conditionalFormatting>
  <conditionalFormatting sqref="B228:C229">
    <cfRule type="expression" dxfId="56" priority="57">
      <formula>$E228="CANCELADO"</formula>
    </cfRule>
  </conditionalFormatting>
  <conditionalFormatting sqref="B228:C229">
    <cfRule type="expression" dxfId="55" priority="56">
      <formula>$E228="No usar"</formula>
    </cfRule>
  </conditionalFormatting>
  <conditionalFormatting sqref="B227:C227">
    <cfRule type="expression" dxfId="54" priority="55">
      <formula>$E227="CANCELADO"</formula>
    </cfRule>
  </conditionalFormatting>
  <conditionalFormatting sqref="B227:C227">
    <cfRule type="expression" dxfId="53" priority="54">
      <formula>$E227="No usar"</formula>
    </cfRule>
  </conditionalFormatting>
  <conditionalFormatting sqref="B233:C233">
    <cfRule type="expression" dxfId="52" priority="53">
      <formula>$E233="CANCELADO"</formula>
    </cfRule>
  </conditionalFormatting>
  <conditionalFormatting sqref="B233:C233">
    <cfRule type="expression" dxfId="51" priority="52">
      <formula>$E233="No usar"</formula>
    </cfRule>
  </conditionalFormatting>
  <conditionalFormatting sqref="B232:C232">
    <cfRule type="expression" dxfId="50" priority="51">
      <formula>$E232="CANCELADO"</formula>
    </cfRule>
  </conditionalFormatting>
  <conditionalFormatting sqref="B232:C232">
    <cfRule type="expression" dxfId="49" priority="50">
      <formula>$E232="No usar"</formula>
    </cfRule>
  </conditionalFormatting>
  <conditionalFormatting sqref="B235:C235">
    <cfRule type="expression" dxfId="48" priority="49">
      <formula>$E235="CANCELADO"</formula>
    </cfRule>
  </conditionalFormatting>
  <conditionalFormatting sqref="B235:C235">
    <cfRule type="expression" dxfId="47" priority="48">
      <formula>$E235="No usar"</formula>
    </cfRule>
  </conditionalFormatting>
  <conditionalFormatting sqref="B236:D236">
    <cfRule type="expression" dxfId="46" priority="47">
      <formula>$E236="CANCELADO"</formula>
    </cfRule>
  </conditionalFormatting>
  <conditionalFormatting sqref="D236">
    <cfRule type="expression" dxfId="45" priority="46">
      <formula>$E236="V"</formula>
    </cfRule>
  </conditionalFormatting>
  <conditionalFormatting sqref="B236:D236">
    <cfRule type="expression" dxfId="44" priority="45">
      <formula>$E236="No usar"</formula>
    </cfRule>
  </conditionalFormatting>
  <conditionalFormatting sqref="B240:C240">
    <cfRule type="expression" dxfId="43" priority="44">
      <formula>$E240="CANCELADO"</formula>
    </cfRule>
  </conditionalFormatting>
  <conditionalFormatting sqref="B240:C240">
    <cfRule type="expression" dxfId="42" priority="43">
      <formula>$E240="No usar"</formula>
    </cfRule>
  </conditionalFormatting>
  <conditionalFormatting sqref="B238:D238">
    <cfRule type="expression" dxfId="41" priority="42">
      <formula>$E238="CANCELADO"</formula>
    </cfRule>
  </conditionalFormatting>
  <conditionalFormatting sqref="D238">
    <cfRule type="expression" dxfId="40" priority="41">
      <formula>$E238="V"</formula>
    </cfRule>
  </conditionalFormatting>
  <conditionalFormatting sqref="B238:D238">
    <cfRule type="expression" dxfId="39" priority="40">
      <formula>$E238="No usar"</formula>
    </cfRule>
  </conditionalFormatting>
  <conditionalFormatting sqref="C239:D239">
    <cfRule type="expression" dxfId="38" priority="39">
      <formula>$E239="CANCELADO"</formula>
    </cfRule>
  </conditionalFormatting>
  <conditionalFormatting sqref="D239">
    <cfRule type="expression" dxfId="37" priority="38">
      <formula>$E239="V"</formula>
    </cfRule>
  </conditionalFormatting>
  <conditionalFormatting sqref="C239:D239">
    <cfRule type="expression" dxfId="36" priority="37">
      <formula>$E239="No usar"</formula>
    </cfRule>
  </conditionalFormatting>
  <conditionalFormatting sqref="B242:C242">
    <cfRule type="expression" dxfId="35" priority="36">
      <formula>$E242="CANCELADO"</formula>
    </cfRule>
  </conditionalFormatting>
  <conditionalFormatting sqref="B242:C242">
    <cfRule type="expression" dxfId="34" priority="35">
      <formula>$E242="No usar"</formula>
    </cfRule>
  </conditionalFormatting>
  <conditionalFormatting sqref="B241:C241">
    <cfRule type="expression" dxfId="33" priority="34">
      <formula>$E241="CANCELADO"</formula>
    </cfRule>
  </conditionalFormatting>
  <conditionalFormatting sqref="B241:C241">
    <cfRule type="expression" dxfId="32" priority="33">
      <formula>$E241="No usar"</formula>
    </cfRule>
  </conditionalFormatting>
  <conditionalFormatting sqref="B243">
    <cfRule type="expression" dxfId="31" priority="32">
      <formula>$E243="CANCELADO"</formula>
    </cfRule>
  </conditionalFormatting>
  <conditionalFormatting sqref="B243">
    <cfRule type="expression" dxfId="30" priority="31">
      <formula>$E243="No usar"</formula>
    </cfRule>
  </conditionalFormatting>
  <conditionalFormatting sqref="B244:C244">
    <cfRule type="expression" dxfId="29" priority="30">
      <formula>$E244="CANCELADO"</formula>
    </cfRule>
  </conditionalFormatting>
  <conditionalFormatting sqref="B244:C244">
    <cfRule type="expression" dxfId="28" priority="29">
      <formula>$E244="No usar"</formula>
    </cfRule>
  </conditionalFormatting>
  <conditionalFormatting sqref="B250">
    <cfRule type="expression" dxfId="27" priority="28">
      <formula>$E250="CANCELADO"</formula>
    </cfRule>
  </conditionalFormatting>
  <conditionalFormatting sqref="B250">
    <cfRule type="expression" dxfId="26" priority="27">
      <formula>$E250="No usar"</formula>
    </cfRule>
  </conditionalFormatting>
  <conditionalFormatting sqref="B251:C251">
    <cfRule type="expression" dxfId="25" priority="26">
      <formula>$E251="CANCELADO"</formula>
    </cfRule>
  </conditionalFormatting>
  <conditionalFormatting sqref="B251:C251">
    <cfRule type="expression" dxfId="24" priority="25">
      <formula>$E251="No usar"</formula>
    </cfRule>
  </conditionalFormatting>
  <conditionalFormatting sqref="C250">
    <cfRule type="expression" dxfId="23" priority="24">
      <formula>$E250="CANCELADO"</formula>
    </cfRule>
  </conditionalFormatting>
  <conditionalFormatting sqref="C250">
    <cfRule type="expression" dxfId="22" priority="23">
      <formula>$E250="No usar"</formula>
    </cfRule>
  </conditionalFormatting>
  <conditionalFormatting sqref="B247:D247">
    <cfRule type="expression" dxfId="21" priority="13">
      <formula>$E247="CANCELADO"</formula>
    </cfRule>
  </conditionalFormatting>
  <conditionalFormatting sqref="D247">
    <cfRule type="expression" dxfId="20" priority="12">
      <formula>$E247="V"</formula>
    </cfRule>
  </conditionalFormatting>
  <conditionalFormatting sqref="B247:D247">
    <cfRule type="expression" dxfId="19" priority="11">
      <formula>$E247="No usar"</formula>
    </cfRule>
  </conditionalFormatting>
  <conditionalFormatting sqref="C243:D243">
    <cfRule type="expression" dxfId="18" priority="22">
      <formula>$E243="CANCELADO"</formula>
    </cfRule>
  </conditionalFormatting>
  <conditionalFormatting sqref="D243">
    <cfRule type="expression" dxfId="17" priority="21">
      <formula>$E243="V"</formula>
    </cfRule>
  </conditionalFormatting>
  <conditionalFormatting sqref="C243:D243">
    <cfRule type="expression" dxfId="16" priority="20">
      <formula>$E243="No usar"</formula>
    </cfRule>
  </conditionalFormatting>
  <conditionalFormatting sqref="C245:D245">
    <cfRule type="expression" dxfId="15" priority="19">
      <formula>$E245="CANCELADO"</formula>
    </cfRule>
  </conditionalFormatting>
  <conditionalFormatting sqref="D245">
    <cfRule type="expression" dxfId="14" priority="18">
      <formula>$E245="V"</formula>
    </cfRule>
  </conditionalFormatting>
  <conditionalFormatting sqref="C245:D245">
    <cfRule type="expression" dxfId="13" priority="17">
      <formula>$E245="No usar"</formula>
    </cfRule>
  </conditionalFormatting>
  <conditionalFormatting sqref="C246:D246">
    <cfRule type="expression" dxfId="12" priority="16">
      <formula>$E246="CANCELADO"</formula>
    </cfRule>
  </conditionalFormatting>
  <conditionalFormatting sqref="D246">
    <cfRule type="expression" dxfId="11" priority="15">
      <formula>$E246="V"</formula>
    </cfRule>
  </conditionalFormatting>
  <conditionalFormatting sqref="C246:D246">
    <cfRule type="expression" dxfId="10" priority="14">
      <formula>$E246="No usar"</formula>
    </cfRule>
  </conditionalFormatting>
  <conditionalFormatting sqref="B253:C253">
    <cfRule type="expression" dxfId="9" priority="9">
      <formula>$E253="No usar"</formula>
    </cfRule>
  </conditionalFormatting>
  <conditionalFormatting sqref="B253:C253">
    <cfRule type="expression" dxfId="8" priority="10">
      <formula>$E253="CANCELADO"</formula>
    </cfRule>
  </conditionalFormatting>
  <conditionalFormatting sqref="B254:C254">
    <cfRule type="expression" dxfId="7" priority="8">
      <formula>$E254="CANCELADO"</formula>
    </cfRule>
  </conditionalFormatting>
  <conditionalFormatting sqref="B254:C254">
    <cfRule type="expression" dxfId="6" priority="7">
      <formula>$E254="No usar"</formula>
    </cfRule>
  </conditionalFormatting>
  <conditionalFormatting sqref="B255:C255">
    <cfRule type="expression" dxfId="5" priority="6">
      <formula>$E214="CANCELADO"</formula>
    </cfRule>
  </conditionalFormatting>
  <conditionalFormatting sqref="B255:C255">
    <cfRule type="expression" dxfId="4" priority="5">
      <formula>$E214="No usar"</formula>
    </cfRule>
  </conditionalFormatting>
  <conditionalFormatting sqref="C198">
    <cfRule type="expression" dxfId="3" priority="4">
      <formula>$E198="CANCELADO"</formula>
    </cfRule>
  </conditionalFormatting>
  <conditionalFormatting sqref="C198">
    <cfRule type="expression" dxfId="2" priority="3">
      <formula>$E198="No usar"</formula>
    </cfRule>
  </conditionalFormatting>
  <conditionalFormatting sqref="C208">
    <cfRule type="expression" dxfId="1" priority="2">
      <formula>$E208="CANCELADO"</formula>
    </cfRule>
  </conditionalFormatting>
  <conditionalFormatting sqref="C208">
    <cfRule type="expression" dxfId="0" priority="1">
      <formula>$E208="No usar"</formula>
    </cfRule>
  </conditionalFormatting>
  <printOptions horizontalCentered="1"/>
  <pageMargins left="0.23622047244094491" right="0.23622047244094491" top="0.23622047244094491" bottom="0.23622047244094491" header="2.64"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tabSelected="1" zoomScaleNormal="100" workbookViewId="0">
      <selection activeCell="B8" sqref="B8:C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3.25" customHeight="1" x14ac:dyDescent="0.2">
      <c r="A1" s="152"/>
      <c r="B1" s="152"/>
      <c r="C1" s="152"/>
      <c r="D1" s="152"/>
      <c r="E1" s="152"/>
      <c r="F1" s="152"/>
      <c r="G1" s="152"/>
      <c r="H1" s="152"/>
      <c r="I1" s="7"/>
    </row>
    <row r="2" spans="1:9" ht="15.75" x14ac:dyDescent="0.2">
      <c r="A2" s="152"/>
      <c r="B2" s="152"/>
      <c r="C2" s="152"/>
      <c r="D2" s="152"/>
      <c r="E2" s="152"/>
      <c r="F2" s="152"/>
      <c r="G2" s="152"/>
      <c r="H2" s="152"/>
      <c r="I2" s="7"/>
    </row>
    <row r="3" spans="1:9" ht="13.5" x14ac:dyDescent="0.2">
      <c r="A3" s="153"/>
      <c r="B3" s="153"/>
      <c r="C3" s="153"/>
      <c r="D3" s="153"/>
      <c r="E3" s="153"/>
      <c r="F3" s="153"/>
      <c r="G3" s="153"/>
      <c r="H3" s="153"/>
      <c r="I3" s="7"/>
    </row>
    <row r="4" spans="1:9" x14ac:dyDescent="0.2">
      <c r="A4" s="154"/>
      <c r="B4" s="154"/>
      <c r="C4" s="154"/>
      <c r="D4" s="154"/>
      <c r="E4" s="154"/>
      <c r="F4" s="154"/>
      <c r="G4" s="154"/>
      <c r="H4" s="154"/>
      <c r="I4" s="154"/>
    </row>
    <row r="6" spans="1:9" x14ac:dyDescent="0.2">
      <c r="A6" s="8"/>
      <c r="B6" s="8"/>
      <c r="C6" s="8"/>
      <c r="D6" s="8"/>
      <c r="E6" s="8"/>
      <c r="F6" s="8"/>
      <c r="G6" s="9"/>
      <c r="H6" s="8"/>
    </row>
    <row r="7" spans="1:9" x14ac:dyDescent="0.2">
      <c r="A7" s="12" t="s">
        <v>0</v>
      </c>
      <c r="B7" s="13" t="s">
        <v>278</v>
      </c>
      <c r="C7" s="13"/>
      <c r="D7" s="155" t="s">
        <v>1</v>
      </c>
      <c r="E7" s="156"/>
      <c r="F7" s="157"/>
      <c r="G7" s="14" t="s">
        <v>2</v>
      </c>
      <c r="H7" s="15"/>
    </row>
    <row r="8" spans="1:9" x14ac:dyDescent="0.2">
      <c r="A8" s="16" t="s">
        <v>5</v>
      </c>
      <c r="B8" s="158" t="str">
        <f>+CATÁLOGO!C9</f>
        <v>CONSTRUCCIÓN DE ROTONDA EN EL ENTRONQUE DE LA CARRETERA PIEDRAS NEGRAS CON EL BOULEVARD LUIS DONALDO COLOSIO EN NUEVO LAREDO, TAMAULIPAS</v>
      </c>
      <c r="C8" s="159"/>
      <c r="D8" s="160" t="s">
        <v>3</v>
      </c>
      <c r="E8" s="161"/>
      <c r="F8" s="162"/>
      <c r="G8" s="17"/>
      <c r="H8" s="18" t="s">
        <v>4</v>
      </c>
    </row>
    <row r="9" spans="1:9" ht="32.25" customHeight="1" x14ac:dyDescent="0.2">
      <c r="A9" s="16"/>
      <c r="B9" s="158"/>
      <c r="C9" s="159"/>
      <c r="D9" s="16"/>
      <c r="E9" s="17"/>
      <c r="F9" s="19"/>
      <c r="G9" s="17"/>
      <c r="H9" s="18" t="s">
        <v>279</v>
      </c>
    </row>
    <row r="10" spans="1:9" x14ac:dyDescent="0.2">
      <c r="A10" s="20"/>
      <c r="B10" s="21"/>
      <c r="C10" s="22"/>
      <c r="D10" s="20"/>
      <c r="E10" s="21"/>
      <c r="F10" s="22"/>
      <c r="G10" s="21"/>
      <c r="H10" s="23"/>
    </row>
    <row r="11" spans="1:9" x14ac:dyDescent="0.2">
      <c r="A11" s="167" t="s">
        <v>7</v>
      </c>
      <c r="B11" s="168"/>
      <c r="C11" s="169"/>
      <c r="D11" s="170" t="s">
        <v>8</v>
      </c>
      <c r="E11" s="171"/>
      <c r="F11" s="24" t="s">
        <v>9</v>
      </c>
      <c r="G11" s="25"/>
      <c r="H11" s="26" t="s">
        <v>26</v>
      </c>
    </row>
    <row r="12" spans="1:9" x14ac:dyDescent="0.2">
      <c r="A12" s="20"/>
      <c r="B12" s="21"/>
      <c r="C12" s="21"/>
      <c r="D12" s="172"/>
      <c r="E12" s="173"/>
      <c r="F12" s="27" t="s">
        <v>11</v>
      </c>
      <c r="G12" s="22"/>
      <c r="H12" s="23" t="s">
        <v>27</v>
      </c>
    </row>
    <row r="13" spans="1:9" x14ac:dyDescent="0.2">
      <c r="A13" s="174" t="s">
        <v>28</v>
      </c>
      <c r="B13" s="175"/>
      <c r="C13" s="175"/>
      <c r="D13" s="175"/>
      <c r="E13" s="175"/>
      <c r="F13" s="175"/>
      <c r="G13" s="175"/>
      <c r="H13" s="176"/>
    </row>
    <row r="14" spans="1:9" x14ac:dyDescent="0.2">
      <c r="A14" s="177"/>
      <c r="B14" s="178"/>
      <c r="C14" s="178"/>
      <c r="D14" s="178"/>
      <c r="E14" s="178"/>
      <c r="F14" s="178"/>
      <c r="G14" s="178"/>
      <c r="H14" s="179"/>
    </row>
    <row r="15" spans="1:9" x14ac:dyDescent="0.2">
      <c r="A15" s="180" t="s">
        <v>22</v>
      </c>
      <c r="B15" s="183" t="s">
        <v>29</v>
      </c>
      <c r="C15" s="184"/>
      <c r="D15" s="189" t="s">
        <v>19</v>
      </c>
      <c r="E15" s="190"/>
      <c r="F15" s="190"/>
      <c r="G15" s="190"/>
      <c r="H15" s="191"/>
    </row>
    <row r="16" spans="1:9" x14ac:dyDescent="0.2">
      <c r="A16" s="181"/>
      <c r="B16" s="185"/>
      <c r="C16" s="186"/>
      <c r="D16" s="192"/>
      <c r="E16" s="193"/>
      <c r="F16" s="193"/>
      <c r="G16" s="193"/>
      <c r="H16" s="194"/>
    </row>
    <row r="17" spans="1:8" x14ac:dyDescent="0.2">
      <c r="A17" s="182"/>
      <c r="B17" s="187"/>
      <c r="C17" s="188"/>
      <c r="D17" s="195"/>
      <c r="E17" s="196"/>
      <c r="F17" s="196"/>
      <c r="G17" s="196"/>
      <c r="H17" s="197"/>
    </row>
    <row r="18" spans="1:8" x14ac:dyDescent="0.2">
      <c r="A18" s="28"/>
      <c r="B18" s="163"/>
      <c r="C18" s="164"/>
      <c r="D18" s="29"/>
      <c r="E18" s="30"/>
      <c r="F18" s="31"/>
      <c r="G18" s="31"/>
      <c r="H18" s="32"/>
    </row>
    <row r="19" spans="1:8" ht="42" customHeight="1" x14ac:dyDescent="0.2">
      <c r="A19" s="33" t="s">
        <v>25</v>
      </c>
      <c r="B19" s="165" t="s">
        <v>275</v>
      </c>
      <c r="C19" s="166"/>
      <c r="D19" s="29"/>
      <c r="E19" s="30"/>
      <c r="F19" s="31"/>
      <c r="G19" s="31"/>
      <c r="H19" s="32"/>
    </row>
    <row r="20" spans="1:8" x14ac:dyDescent="0.2">
      <c r="A20" s="28"/>
      <c r="B20" s="163"/>
      <c r="C20" s="164"/>
      <c r="D20" s="29"/>
      <c r="E20" s="30"/>
      <c r="F20" s="31"/>
      <c r="G20" s="31"/>
      <c r="H20" s="32"/>
    </row>
    <row r="21" spans="1:8" x14ac:dyDescent="0.2">
      <c r="A21" s="28"/>
      <c r="B21" s="163"/>
      <c r="C21" s="164"/>
      <c r="D21" s="29"/>
      <c r="E21" s="30"/>
      <c r="F21" s="31"/>
      <c r="G21" s="31"/>
      <c r="H21" s="32"/>
    </row>
    <row r="22" spans="1:8" x14ac:dyDescent="0.2">
      <c r="A22" s="28"/>
      <c r="B22" s="163"/>
      <c r="C22" s="164"/>
      <c r="D22" s="29"/>
      <c r="E22" s="30"/>
      <c r="F22" s="31"/>
      <c r="G22" s="31"/>
      <c r="H22" s="32"/>
    </row>
    <row r="23" spans="1:8" x14ac:dyDescent="0.2">
      <c r="A23" s="28"/>
      <c r="B23" s="163"/>
      <c r="C23" s="164"/>
      <c r="D23" s="29"/>
      <c r="E23" s="30"/>
      <c r="F23" s="31"/>
      <c r="G23" s="31"/>
      <c r="H23" s="32"/>
    </row>
    <row r="24" spans="1:8" x14ac:dyDescent="0.2">
      <c r="A24" s="28"/>
      <c r="B24" s="163"/>
      <c r="C24" s="164"/>
      <c r="D24" s="29"/>
      <c r="E24" s="30"/>
      <c r="F24" s="31"/>
      <c r="G24" s="31"/>
      <c r="H24" s="32"/>
    </row>
    <row r="25" spans="1:8" x14ac:dyDescent="0.2">
      <c r="A25" s="28"/>
      <c r="B25" s="163"/>
      <c r="C25" s="164"/>
      <c r="D25" s="29"/>
      <c r="E25" s="30"/>
      <c r="F25" s="31"/>
      <c r="G25" s="31"/>
      <c r="H25" s="32"/>
    </row>
    <row r="26" spans="1:8" x14ac:dyDescent="0.2">
      <c r="A26" s="28"/>
      <c r="B26" s="163"/>
      <c r="C26" s="164"/>
      <c r="D26" s="29"/>
      <c r="E26" s="30"/>
      <c r="F26" s="31"/>
      <c r="G26" s="31"/>
      <c r="H26" s="32"/>
    </row>
    <row r="27" spans="1:8" x14ac:dyDescent="0.2">
      <c r="A27" s="28"/>
      <c r="B27" s="163"/>
      <c r="C27" s="164"/>
      <c r="D27" s="29"/>
      <c r="E27" s="30"/>
      <c r="F27" s="31"/>
      <c r="G27" s="31"/>
      <c r="H27" s="32"/>
    </row>
    <row r="28" spans="1:8" x14ac:dyDescent="0.2">
      <c r="A28" s="28"/>
      <c r="B28" s="163"/>
      <c r="C28" s="164"/>
      <c r="D28" s="29"/>
      <c r="E28" s="30"/>
      <c r="F28" s="31"/>
      <c r="G28" s="31"/>
      <c r="H28" s="32"/>
    </row>
    <row r="29" spans="1:8" x14ac:dyDescent="0.2">
      <c r="A29" s="28"/>
      <c r="B29" s="163"/>
      <c r="C29" s="164"/>
      <c r="D29" s="29"/>
      <c r="E29" s="30"/>
      <c r="F29" s="31"/>
      <c r="G29" s="31"/>
      <c r="H29" s="32"/>
    </row>
    <row r="30" spans="1:8" x14ac:dyDescent="0.2">
      <c r="A30" s="28"/>
      <c r="B30" s="163"/>
      <c r="C30" s="164"/>
      <c r="D30" s="29"/>
      <c r="E30" s="30"/>
      <c r="F30" s="31"/>
      <c r="G30" s="31"/>
      <c r="H30" s="32"/>
    </row>
    <row r="31" spans="1:8" x14ac:dyDescent="0.2">
      <c r="A31" s="28"/>
      <c r="B31" s="163"/>
      <c r="C31" s="164"/>
      <c r="D31" s="29"/>
      <c r="E31" s="30"/>
      <c r="F31" s="31"/>
      <c r="G31" s="31"/>
      <c r="H31" s="32"/>
    </row>
    <row r="32" spans="1:8" s="4" customFormat="1" ht="11.25" x14ac:dyDescent="0.2">
      <c r="A32" s="34"/>
      <c r="B32" s="35"/>
      <c r="C32" s="36"/>
      <c r="D32" s="35"/>
      <c r="E32" s="37"/>
      <c r="F32" s="37"/>
      <c r="G32" s="37"/>
      <c r="H32" s="32"/>
    </row>
    <row r="33" spans="1:8" s="4" customFormat="1" ht="11.25" x14ac:dyDescent="0.2">
      <c r="A33" s="34"/>
      <c r="B33" s="35"/>
      <c r="C33" s="36"/>
      <c r="D33" s="35"/>
      <c r="E33" s="37"/>
      <c r="F33" s="37"/>
      <c r="G33" s="37"/>
      <c r="H33" s="32"/>
    </row>
    <row r="34" spans="1:8" s="4" customFormat="1" ht="11.25" x14ac:dyDescent="0.2">
      <c r="A34" s="38"/>
      <c r="B34" s="35"/>
      <c r="C34" s="36" t="s">
        <v>30</v>
      </c>
      <c r="D34" s="35"/>
      <c r="E34" s="37"/>
      <c r="F34" s="37"/>
      <c r="G34" s="37"/>
      <c r="H34" s="32"/>
    </row>
    <row r="35" spans="1:8" s="4" customFormat="1" ht="11.25" x14ac:dyDescent="0.2">
      <c r="A35" s="38"/>
      <c r="B35" s="35"/>
      <c r="C35" s="36" t="s">
        <v>31</v>
      </c>
      <c r="D35" s="35"/>
      <c r="E35" s="37"/>
      <c r="F35" s="37"/>
      <c r="G35" s="37"/>
      <c r="H35" s="32"/>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c r="A82" s="5"/>
    </row>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row r="1994" s="4" customFormat="1" ht="11.25" x14ac:dyDescent="0.2"/>
  </sheetData>
  <mergeCells count="27">
    <mergeCell ref="A11:C11"/>
    <mergeCell ref="D11:E12"/>
    <mergeCell ref="A13:H14"/>
    <mergeCell ref="A15:A17"/>
    <mergeCell ref="B15:C17"/>
    <mergeCell ref="D15:H17"/>
    <mergeCell ref="B21:C21"/>
    <mergeCell ref="B22:C22"/>
    <mergeCell ref="B23:C23"/>
    <mergeCell ref="B24:C24"/>
    <mergeCell ref="B18:C18"/>
    <mergeCell ref="B19:C19"/>
    <mergeCell ref="B20:C20"/>
    <mergeCell ref="B25:C25"/>
    <mergeCell ref="B28:C28"/>
    <mergeCell ref="B29:C29"/>
    <mergeCell ref="B30:C30"/>
    <mergeCell ref="B31:C31"/>
    <mergeCell ref="B27:C27"/>
    <mergeCell ref="B26:C26"/>
    <mergeCell ref="A1:H1"/>
    <mergeCell ref="A3:H3"/>
    <mergeCell ref="A4:I4"/>
    <mergeCell ref="D7:F7"/>
    <mergeCell ref="B8:C9"/>
    <mergeCell ref="D8:F8"/>
    <mergeCell ref="A2:H2"/>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2021-07-07T14:28:00Z</cp:lastPrinted>
  <dcterms:created xsi:type="dcterms:W3CDTF">2002-04-11T17:05:08Z</dcterms:created>
  <dcterms:modified xsi:type="dcterms:W3CDTF">2021-07-07T14:28:08Z</dcterms:modified>
</cp:coreProperties>
</file>